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 tabRatio="840" firstSheet="145" activeTab="169"/>
  </bookViews>
  <sheets>
    <sheet name="PRESUPUESTO" sheetId="1" r:id="rId1"/>
    <sheet name="1" sheetId="172" r:id="rId2"/>
    <sheet name="2" sheetId="173" r:id="rId3"/>
    <sheet name="3" sheetId="174" r:id="rId4"/>
    <sheet name="4" sheetId="175" r:id="rId5"/>
    <sheet name="5" sheetId="176" r:id="rId6"/>
    <sheet name="6" sheetId="177" r:id="rId7"/>
    <sheet name="7" sheetId="178" r:id="rId8"/>
    <sheet name="8" sheetId="179" r:id="rId9"/>
    <sheet name="9" sheetId="180" r:id="rId10"/>
    <sheet name="10" sheetId="181" r:id="rId11"/>
    <sheet name="11" sheetId="182" r:id="rId12"/>
    <sheet name="12" sheetId="183" r:id="rId13"/>
    <sheet name="13" sheetId="184" r:id="rId14"/>
    <sheet name="14" sheetId="185" r:id="rId15"/>
    <sheet name="15" sheetId="186" r:id="rId16"/>
    <sheet name="16" sheetId="187" r:id="rId17"/>
    <sheet name="17" sheetId="188" r:id="rId18"/>
    <sheet name="18" sheetId="189" r:id="rId19"/>
    <sheet name="19" sheetId="190" r:id="rId20"/>
    <sheet name="20" sheetId="191" r:id="rId21"/>
    <sheet name="21" sheetId="192" r:id="rId22"/>
    <sheet name="22" sheetId="193" r:id="rId23"/>
    <sheet name="23" sheetId="194" r:id="rId24"/>
    <sheet name="24" sheetId="195" r:id="rId25"/>
    <sheet name="25" sheetId="196" r:id="rId26"/>
    <sheet name="26" sheetId="197" r:id="rId27"/>
    <sheet name="27" sheetId="198" r:id="rId28"/>
    <sheet name="28" sheetId="199" r:id="rId29"/>
    <sheet name="29" sheetId="200" r:id="rId30"/>
    <sheet name="30" sheetId="201" r:id="rId31"/>
    <sheet name="31" sheetId="202" r:id="rId32"/>
    <sheet name="32" sheetId="203" r:id="rId33"/>
    <sheet name="33" sheetId="204" r:id="rId34"/>
    <sheet name="34" sheetId="205" r:id="rId35"/>
    <sheet name="35" sheetId="206" r:id="rId36"/>
    <sheet name="36" sheetId="207" r:id="rId37"/>
    <sheet name="37" sheetId="208" r:id="rId38"/>
    <sheet name="38" sheetId="209" r:id="rId39"/>
    <sheet name="39" sheetId="210" r:id="rId40"/>
    <sheet name="41" sheetId="212" r:id="rId41"/>
    <sheet name="42" sheetId="213" r:id="rId42"/>
    <sheet name="43" sheetId="214" r:id="rId43"/>
    <sheet name="44" sheetId="215" r:id="rId44"/>
    <sheet name="45" sheetId="216" r:id="rId45"/>
    <sheet name="46" sheetId="217" r:id="rId46"/>
    <sheet name="48" sheetId="219" r:id="rId47"/>
    <sheet name="49" sheetId="220" r:id="rId48"/>
    <sheet name="50" sheetId="221" r:id="rId49"/>
    <sheet name="51" sheetId="222" r:id="rId50"/>
    <sheet name="52" sheetId="223" r:id="rId51"/>
    <sheet name="53" sheetId="224" r:id="rId52"/>
    <sheet name="54" sheetId="225" r:id="rId53"/>
    <sheet name="55" sheetId="226" r:id="rId54"/>
    <sheet name="56" sheetId="227" r:id="rId55"/>
    <sheet name="57" sheetId="228" r:id="rId56"/>
    <sheet name="58" sheetId="229" r:id="rId57"/>
    <sheet name="59" sheetId="230" r:id="rId58"/>
    <sheet name="60" sheetId="231" r:id="rId59"/>
    <sheet name="61" sheetId="232" r:id="rId60"/>
    <sheet name="62" sheetId="233" r:id="rId61"/>
    <sheet name="63" sheetId="234" r:id="rId62"/>
    <sheet name="64" sheetId="235" r:id="rId63"/>
    <sheet name="65" sheetId="236" r:id="rId64"/>
    <sheet name="66" sheetId="237" r:id="rId65"/>
    <sheet name="67" sheetId="238" r:id="rId66"/>
    <sheet name="68" sheetId="239" r:id="rId67"/>
    <sheet name="69" sheetId="240" r:id="rId68"/>
    <sheet name="70" sheetId="241" r:id="rId69"/>
    <sheet name="71" sheetId="242" r:id="rId70"/>
    <sheet name="72" sheetId="243" r:id="rId71"/>
    <sheet name="73" sheetId="244" r:id="rId72"/>
    <sheet name="74" sheetId="245" r:id="rId73"/>
    <sheet name="75" sheetId="246" r:id="rId74"/>
    <sheet name="76" sheetId="247" r:id="rId75"/>
    <sheet name="77" sheetId="248" r:id="rId76"/>
    <sheet name="78" sheetId="249" r:id="rId77"/>
    <sheet name="79" sheetId="250" r:id="rId78"/>
    <sheet name="80" sheetId="251" r:id="rId79"/>
    <sheet name="81" sheetId="252" r:id="rId80"/>
    <sheet name="82" sheetId="253" r:id="rId81"/>
    <sheet name="83" sheetId="254" r:id="rId82"/>
    <sheet name="84" sheetId="255" r:id="rId83"/>
    <sheet name="85" sheetId="256" r:id="rId84"/>
    <sheet name="86" sheetId="257" r:id="rId85"/>
    <sheet name="87" sheetId="258" r:id="rId86"/>
    <sheet name="88" sheetId="259" r:id="rId87"/>
    <sheet name="89" sheetId="260" r:id="rId88"/>
    <sheet name="90" sheetId="261" r:id="rId89"/>
    <sheet name="91" sheetId="262" r:id="rId90"/>
    <sheet name="92" sheetId="263" r:id="rId91"/>
    <sheet name="93" sheetId="264" r:id="rId92"/>
    <sheet name="94" sheetId="265" r:id="rId93"/>
    <sheet name="95" sheetId="266" r:id="rId94"/>
    <sheet name="96" sheetId="267" r:id="rId95"/>
    <sheet name="97" sheetId="268" r:id="rId96"/>
    <sheet name="98" sheetId="269" r:id="rId97"/>
    <sheet name="99" sheetId="270" r:id="rId98"/>
    <sheet name="100" sheetId="271" r:id="rId99"/>
    <sheet name="101" sheetId="272" r:id="rId100"/>
    <sheet name="102" sheetId="273" r:id="rId101"/>
    <sheet name="103" sheetId="274" r:id="rId102"/>
    <sheet name="104" sheetId="275" r:id="rId103"/>
    <sheet name="105" sheetId="276" r:id="rId104"/>
    <sheet name="106" sheetId="277" r:id="rId105"/>
    <sheet name="107" sheetId="278" r:id="rId106"/>
    <sheet name="108" sheetId="279" r:id="rId107"/>
    <sheet name="109" sheetId="280" r:id="rId108"/>
    <sheet name="110" sheetId="281" r:id="rId109"/>
    <sheet name="111" sheetId="282" r:id="rId110"/>
    <sheet name="112" sheetId="283" r:id="rId111"/>
    <sheet name="113" sheetId="284" r:id="rId112"/>
    <sheet name="114" sheetId="285" r:id="rId113"/>
    <sheet name="115" sheetId="286" r:id="rId114"/>
    <sheet name="116" sheetId="287" r:id="rId115"/>
    <sheet name="117" sheetId="288" r:id="rId116"/>
    <sheet name="118" sheetId="289" r:id="rId117"/>
    <sheet name="119" sheetId="290" r:id="rId118"/>
    <sheet name="120" sheetId="291" r:id="rId119"/>
    <sheet name="121" sheetId="292" r:id="rId120"/>
    <sheet name="122" sheetId="293" r:id="rId121"/>
    <sheet name="123" sheetId="294" r:id="rId122"/>
    <sheet name="124" sheetId="295" r:id="rId123"/>
    <sheet name="125" sheetId="296" r:id="rId124"/>
    <sheet name="126" sheetId="297" r:id="rId125"/>
    <sheet name="127" sheetId="298" r:id="rId126"/>
    <sheet name="128" sheetId="299" r:id="rId127"/>
    <sheet name="129" sheetId="300" r:id="rId128"/>
    <sheet name="130" sheetId="301" r:id="rId129"/>
    <sheet name="131" sheetId="302" r:id="rId130"/>
    <sheet name="132" sheetId="303" r:id="rId131"/>
    <sheet name="133" sheetId="304" r:id="rId132"/>
    <sheet name="134" sheetId="305" r:id="rId133"/>
    <sheet name="135" sheetId="306" r:id="rId134"/>
    <sheet name="136" sheetId="307" r:id="rId135"/>
    <sheet name="137" sheetId="308" r:id="rId136"/>
    <sheet name="138" sheetId="309" r:id="rId137"/>
    <sheet name="139" sheetId="310" r:id="rId138"/>
    <sheet name="140" sheetId="311" r:id="rId139"/>
    <sheet name="141" sheetId="312" r:id="rId140"/>
    <sheet name="142" sheetId="313" r:id="rId141"/>
    <sheet name="143" sheetId="314" r:id="rId142"/>
    <sheet name="144" sheetId="315" r:id="rId143"/>
    <sheet name="145" sheetId="316" r:id="rId144"/>
    <sheet name="146" sheetId="317" r:id="rId145"/>
    <sheet name="147" sheetId="318" r:id="rId146"/>
    <sheet name="148" sheetId="319" r:id="rId147"/>
    <sheet name="149" sheetId="320" r:id="rId148"/>
    <sheet name="150" sheetId="321" r:id="rId149"/>
    <sheet name="151" sheetId="322" r:id="rId150"/>
    <sheet name="152" sheetId="323" r:id="rId151"/>
    <sheet name="153" sheetId="324" r:id="rId152"/>
    <sheet name="154" sheetId="325" r:id="rId153"/>
    <sheet name="155" sheetId="326" r:id="rId154"/>
    <sheet name="156" sheetId="327" r:id="rId155"/>
    <sheet name="157" sheetId="328" r:id="rId156"/>
    <sheet name="158" sheetId="329" r:id="rId157"/>
    <sheet name="159" sheetId="330" r:id="rId158"/>
    <sheet name="160" sheetId="331" r:id="rId159"/>
    <sheet name="161" sheetId="332" r:id="rId160"/>
    <sheet name="162" sheetId="333" r:id="rId161"/>
    <sheet name="163" sheetId="334" r:id="rId162"/>
    <sheet name="164" sheetId="335" r:id="rId163"/>
    <sheet name="165" sheetId="336" r:id="rId164"/>
    <sheet name="166" sheetId="337" r:id="rId165"/>
    <sheet name="167" sheetId="338" r:id="rId166"/>
    <sheet name="168" sheetId="339" r:id="rId167"/>
    <sheet name="169" sheetId="340" r:id="rId168"/>
    <sheet name="170" sheetId="341" r:id="rId169"/>
    <sheet name="171" sheetId="342" r:id="rId170"/>
  </sheets>
  <definedNames>
    <definedName name="_xlnm._FilterDatabase" localSheetId="0" hidden="1">PRESUPUESTO!$A$6:$H$174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98">'100'!$A$1:$T$75</definedName>
    <definedName name="_xlnm.Print_Area" localSheetId="99">'101'!$A$1:$T$75</definedName>
    <definedName name="_xlnm.Print_Area" localSheetId="100">'102'!$A$1:$T$75</definedName>
    <definedName name="_xlnm.Print_Area" localSheetId="101">'103'!$A$1:$T$75</definedName>
    <definedName name="_xlnm.Print_Area" localSheetId="102">'104'!$A$1:$T$75</definedName>
    <definedName name="_xlnm.Print_Area" localSheetId="103">'105'!$A$1:$T$75</definedName>
    <definedName name="_xlnm.Print_Area" localSheetId="104">'106'!$A$1:$T$75</definedName>
    <definedName name="_xlnm.Print_Area" localSheetId="105">'107'!$A$1:$T$75</definedName>
    <definedName name="_xlnm.Print_Area" localSheetId="106">'108'!$A$1:$T$75</definedName>
    <definedName name="_xlnm.Print_Area" localSheetId="107">'109'!$A$1:$T$75</definedName>
    <definedName name="_xlnm.Print_Area" localSheetId="11">'11'!$A$1:$T$75</definedName>
    <definedName name="_xlnm.Print_Area" localSheetId="108">'110'!$A$1:$T$75</definedName>
    <definedName name="_xlnm.Print_Area" localSheetId="109">'111'!$A$1:$T$75</definedName>
    <definedName name="_xlnm.Print_Area" localSheetId="110">'112'!$A$1:$T$75</definedName>
    <definedName name="_xlnm.Print_Area" localSheetId="111">'113'!$A$1:$T$75</definedName>
    <definedName name="_xlnm.Print_Area" localSheetId="112">'114'!$A$1:$T$75</definedName>
    <definedName name="_xlnm.Print_Area" localSheetId="113">'115'!$A$1:$T$75</definedName>
    <definedName name="_xlnm.Print_Area" localSheetId="114">'116'!$A$1:$T$75</definedName>
    <definedName name="_xlnm.Print_Area" localSheetId="115">'117'!$A$1:$T$75</definedName>
    <definedName name="_xlnm.Print_Area" localSheetId="116">'118'!$A$1:$T$75</definedName>
    <definedName name="_xlnm.Print_Area" localSheetId="117">'119'!$A$1:$T$75</definedName>
    <definedName name="_xlnm.Print_Area" localSheetId="12">'12'!$A$1:$T$75</definedName>
    <definedName name="_xlnm.Print_Area" localSheetId="118">'120'!$A$1:$T$75</definedName>
    <definedName name="_xlnm.Print_Area" localSheetId="119">'121'!$A$1:$T$75</definedName>
    <definedName name="_xlnm.Print_Area" localSheetId="120">'122'!$A$1:$T$75</definedName>
    <definedName name="_xlnm.Print_Area" localSheetId="121">'123'!$A$1:$T$75</definedName>
    <definedName name="_xlnm.Print_Area" localSheetId="122">'124'!$A$1:$T$75</definedName>
    <definedName name="_xlnm.Print_Area" localSheetId="123">'125'!$A$1:$T$75</definedName>
    <definedName name="_xlnm.Print_Area" localSheetId="124">'126'!$A$1:$T$75</definedName>
    <definedName name="_xlnm.Print_Area" localSheetId="125">'127'!$A$1:$T$75</definedName>
    <definedName name="_xlnm.Print_Area" localSheetId="126">'128'!$A$1:$T$75</definedName>
    <definedName name="_xlnm.Print_Area" localSheetId="127">'129'!$A$1:$T$75</definedName>
    <definedName name="_xlnm.Print_Area" localSheetId="13">'13'!$A$1:$T$75</definedName>
    <definedName name="_xlnm.Print_Area" localSheetId="128">'130'!$A$1:$T$75</definedName>
    <definedName name="_xlnm.Print_Area" localSheetId="129">'131'!$A$1:$T$75</definedName>
    <definedName name="_xlnm.Print_Area" localSheetId="130">'132'!$A$1:$T$75</definedName>
    <definedName name="_xlnm.Print_Area" localSheetId="131">'133'!$A$1:$T$75</definedName>
    <definedName name="_xlnm.Print_Area" localSheetId="132">'134'!$A$1:$T$75</definedName>
    <definedName name="_xlnm.Print_Area" localSheetId="133">'135'!$A$1:$T$75</definedName>
    <definedName name="_xlnm.Print_Area" localSheetId="134">'136'!$A$1:$T$75</definedName>
    <definedName name="_xlnm.Print_Area" localSheetId="135">'137'!$A$1:$T$75</definedName>
    <definedName name="_xlnm.Print_Area" localSheetId="136">'138'!$A$1:$T$75</definedName>
    <definedName name="_xlnm.Print_Area" localSheetId="137">'139'!$A$1:$T$75</definedName>
    <definedName name="_xlnm.Print_Area" localSheetId="14">'14'!$A$1:$T$75</definedName>
    <definedName name="_xlnm.Print_Area" localSheetId="138">'140'!$A$1:$T$75</definedName>
    <definedName name="_xlnm.Print_Area" localSheetId="139">'141'!$A$1:$T$75</definedName>
    <definedName name="_xlnm.Print_Area" localSheetId="140">'142'!$A$1:$T$75</definedName>
    <definedName name="_xlnm.Print_Area" localSheetId="141">'143'!$A$1:$T$75</definedName>
    <definedName name="_xlnm.Print_Area" localSheetId="142">'144'!$A$1:$T$75</definedName>
    <definedName name="_xlnm.Print_Area" localSheetId="143">'145'!$A$1:$T$75</definedName>
    <definedName name="_xlnm.Print_Area" localSheetId="144">'146'!$A$1:$T$75</definedName>
    <definedName name="_xlnm.Print_Area" localSheetId="145">'147'!$A$1:$T$75</definedName>
    <definedName name="_xlnm.Print_Area" localSheetId="146">'148'!$A$1:$T$75</definedName>
    <definedName name="_xlnm.Print_Area" localSheetId="147">'149'!$A$1:$T$75</definedName>
    <definedName name="_xlnm.Print_Area" localSheetId="15">'15'!$A$1:$T$75</definedName>
    <definedName name="_xlnm.Print_Area" localSheetId="148">'150'!$A$1:$T$75</definedName>
    <definedName name="_xlnm.Print_Area" localSheetId="149">'151'!$A$1:$T$75</definedName>
    <definedName name="_xlnm.Print_Area" localSheetId="150">'152'!$A$1:$T$75</definedName>
    <definedName name="_xlnm.Print_Area" localSheetId="151">'153'!$A$1:$T$75</definedName>
    <definedName name="_xlnm.Print_Area" localSheetId="152">'154'!$A$1:$T$75</definedName>
    <definedName name="_xlnm.Print_Area" localSheetId="153">'155'!$A$1:$T$75</definedName>
    <definedName name="_xlnm.Print_Area" localSheetId="154">'156'!$A$1:$T$75</definedName>
    <definedName name="_xlnm.Print_Area" localSheetId="155">'157'!$A$1:$T$75</definedName>
    <definedName name="_xlnm.Print_Area" localSheetId="156">'158'!$A$1:$T$75</definedName>
    <definedName name="_xlnm.Print_Area" localSheetId="157">'159'!$A$1:$T$75</definedName>
    <definedName name="_xlnm.Print_Area" localSheetId="16">'16'!$A$1:$T$75</definedName>
    <definedName name="_xlnm.Print_Area" localSheetId="158">'160'!$A$1:$T$75</definedName>
    <definedName name="_xlnm.Print_Area" localSheetId="159">'161'!$A$1:$T$75</definedName>
    <definedName name="_xlnm.Print_Area" localSheetId="160">'162'!$A$1:$T$75</definedName>
    <definedName name="_xlnm.Print_Area" localSheetId="161">'163'!$A$1:$T$75</definedName>
    <definedName name="_xlnm.Print_Area" localSheetId="162">'164'!$A$1:$T$75</definedName>
    <definedName name="_xlnm.Print_Area" localSheetId="163">'165'!$A$1:$T$75</definedName>
    <definedName name="_xlnm.Print_Area" localSheetId="164">'166'!$A$1:$T$75</definedName>
    <definedName name="_xlnm.Print_Area" localSheetId="165">'167'!$A$1:$T$75</definedName>
    <definedName name="_xlnm.Print_Area" localSheetId="166">'168'!$A$1:$T$75</definedName>
    <definedName name="_xlnm.Print_Area" localSheetId="167">'169'!$A$1:$T$75</definedName>
    <definedName name="_xlnm.Print_Area" localSheetId="17">'17'!$A$1:$T$75</definedName>
    <definedName name="_xlnm.Print_Area" localSheetId="168">'170'!$A$1:$T$75</definedName>
    <definedName name="_xlnm.Print_Area" localSheetId="169">'171'!$A$1:$T$75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'41'!$A$1:$T$75</definedName>
    <definedName name="_xlnm.Print_Area" localSheetId="41">'42'!$A$1:$T$75</definedName>
    <definedName name="_xlnm.Print_Area" localSheetId="42">'43'!$A$1:$T$75</definedName>
    <definedName name="_xlnm.Print_Area" localSheetId="43">'44'!$A$1:$T$75</definedName>
    <definedName name="_xlnm.Print_Area" localSheetId="44">'45'!$A$1:$T$75</definedName>
    <definedName name="_xlnm.Print_Area" localSheetId="45">'46'!$A$1:$T$75</definedName>
    <definedName name="_xlnm.Print_Area" localSheetId="46">'48'!$A$1:$T$75</definedName>
    <definedName name="_xlnm.Print_Area" localSheetId="47">'49'!$A$1:$T$75</definedName>
    <definedName name="_xlnm.Print_Area" localSheetId="5">'5'!$A$1:$T$75</definedName>
    <definedName name="_xlnm.Print_Area" localSheetId="48">'50'!$A$1:$T$75</definedName>
    <definedName name="_xlnm.Print_Area" localSheetId="49">'51'!$A$1:$T$75</definedName>
    <definedName name="_xlnm.Print_Area" localSheetId="50">'52'!$A$1:$T$75</definedName>
    <definedName name="_xlnm.Print_Area" localSheetId="51">'53'!$A$1:$T$75</definedName>
    <definedName name="_xlnm.Print_Area" localSheetId="52">'54'!$A$1:$T$75</definedName>
    <definedName name="_xlnm.Print_Area" localSheetId="53">'55'!$A$1:$T$75</definedName>
    <definedName name="_xlnm.Print_Area" localSheetId="54">'56'!$A$1:$T$75</definedName>
    <definedName name="_xlnm.Print_Area" localSheetId="55">'57'!$A$1:$T$75</definedName>
    <definedName name="_xlnm.Print_Area" localSheetId="56">'58'!$A$1:$T$75</definedName>
    <definedName name="_xlnm.Print_Area" localSheetId="57">'59'!$A$1:$T$75</definedName>
    <definedName name="_xlnm.Print_Area" localSheetId="6">'6'!$A$1:$T$75</definedName>
    <definedName name="_xlnm.Print_Area" localSheetId="58">'60'!$A$1:$T$75</definedName>
    <definedName name="_xlnm.Print_Area" localSheetId="59">'61'!$A$1:$T$75</definedName>
    <definedName name="_xlnm.Print_Area" localSheetId="60">'62'!$A$1:$T$75</definedName>
    <definedName name="_xlnm.Print_Area" localSheetId="61">'63'!$A$1:$T$75</definedName>
    <definedName name="_xlnm.Print_Area" localSheetId="62">'64'!$A$1:$T$75</definedName>
    <definedName name="_xlnm.Print_Area" localSheetId="63">'65'!$A$1:$T$75</definedName>
    <definedName name="_xlnm.Print_Area" localSheetId="64">'66'!$A$1:$T$75</definedName>
    <definedName name="_xlnm.Print_Area" localSheetId="65">'67'!$A$1:$T$75</definedName>
    <definedName name="_xlnm.Print_Area" localSheetId="66">'68'!$A$1:$T$75</definedName>
    <definedName name="_xlnm.Print_Area" localSheetId="67">'69'!$A$1:$T$75</definedName>
    <definedName name="_xlnm.Print_Area" localSheetId="7">'7'!$A$1:$T$75</definedName>
    <definedName name="_xlnm.Print_Area" localSheetId="68">'70'!$A$1:$T$75</definedName>
    <definedName name="_xlnm.Print_Area" localSheetId="69">'71'!$A$1:$T$75</definedName>
    <definedName name="_xlnm.Print_Area" localSheetId="70">'72'!$A$1:$T$75</definedName>
    <definedName name="_xlnm.Print_Area" localSheetId="71">'73'!$A$1:$T$75</definedName>
    <definedName name="_xlnm.Print_Area" localSheetId="72">'74'!$A$1:$T$75</definedName>
    <definedName name="_xlnm.Print_Area" localSheetId="73">'75'!$A$1:$T$75</definedName>
    <definedName name="_xlnm.Print_Area" localSheetId="74">'76'!$A$1:$T$75</definedName>
    <definedName name="_xlnm.Print_Area" localSheetId="75">'77'!$A$1:$T$75</definedName>
    <definedName name="_xlnm.Print_Area" localSheetId="76">'78'!$A$1:$T$75</definedName>
    <definedName name="_xlnm.Print_Area" localSheetId="77">'79'!$A$1:$T$75</definedName>
    <definedName name="_xlnm.Print_Area" localSheetId="8">'8'!$A$1:$T$75</definedName>
    <definedName name="_xlnm.Print_Area" localSheetId="78">'80'!$A$1:$T$75</definedName>
    <definedName name="_xlnm.Print_Area" localSheetId="79">'81'!$A$1:$T$75</definedName>
    <definedName name="_xlnm.Print_Area" localSheetId="80">'82'!$A$1:$T$75</definedName>
    <definedName name="_xlnm.Print_Area" localSheetId="81">'83'!$A$1:$T$75</definedName>
    <definedName name="_xlnm.Print_Area" localSheetId="82">'84'!$A$1:$T$75</definedName>
    <definedName name="_xlnm.Print_Area" localSheetId="83">'85'!$A$1:$T$75</definedName>
    <definedName name="_xlnm.Print_Area" localSheetId="84">'86'!$A$1:$T$75</definedName>
    <definedName name="_xlnm.Print_Area" localSheetId="85">'87'!$A$1:$T$75</definedName>
    <definedName name="_xlnm.Print_Area" localSheetId="86">'88'!$A$1:$T$75</definedName>
    <definedName name="_xlnm.Print_Area" localSheetId="87">'89'!$A$1:$T$75</definedName>
    <definedName name="_xlnm.Print_Area" localSheetId="9">'9'!$A$1:$T$75</definedName>
    <definedName name="_xlnm.Print_Area" localSheetId="88">'90'!$A$1:$T$75</definedName>
    <definedName name="_xlnm.Print_Area" localSheetId="89">'91'!$A$1:$T$75</definedName>
    <definedName name="_xlnm.Print_Area" localSheetId="90">'92'!$A$1:$T$75</definedName>
    <definedName name="_xlnm.Print_Area" localSheetId="91">'93'!$A$1:$T$75</definedName>
    <definedName name="_xlnm.Print_Area" localSheetId="92">'94'!$A$1:$T$75</definedName>
    <definedName name="_xlnm.Print_Area" localSheetId="93">'95'!$A$1:$T$75</definedName>
    <definedName name="_xlnm.Print_Area" localSheetId="94">'96'!$A$1:$T$75</definedName>
    <definedName name="_xlnm.Print_Area" localSheetId="95">'97'!$A$1:$T$75</definedName>
    <definedName name="_xlnm.Print_Area" localSheetId="96">'98'!$A$1:$T$75</definedName>
    <definedName name="_xlnm.Print_Area" localSheetId="97">'99'!$A$1:$T$75</definedName>
    <definedName name="_xlnm.Print_Area" localSheetId="0">PRESUPUESTO!$A$1:$H$175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98" hidden="1">{"'APRECIOS'!$A$1:$S$17","'APRECIOS'!$A$1:$A$2"}</definedName>
    <definedName name="HTML_Control" localSheetId="99" hidden="1">{"'APRECIOS'!$A$1:$S$17","'APRECIOS'!$A$1:$A$2"}</definedName>
    <definedName name="HTML_Control" localSheetId="100" hidden="1">{"'APRECIOS'!$A$1:$S$17","'APRECIOS'!$A$1:$A$2"}</definedName>
    <definedName name="HTML_Control" localSheetId="101" hidden="1">{"'APRECIOS'!$A$1:$S$17","'APRECIOS'!$A$1:$A$2"}</definedName>
    <definedName name="HTML_Control" localSheetId="102" hidden="1">{"'APRECIOS'!$A$1:$S$17","'APRECIOS'!$A$1:$A$2"}</definedName>
    <definedName name="HTML_Control" localSheetId="103" hidden="1">{"'APRECIOS'!$A$1:$S$17","'APRECIOS'!$A$1:$A$2"}</definedName>
    <definedName name="HTML_Control" localSheetId="104" hidden="1">{"'APRECIOS'!$A$1:$S$17","'APRECIOS'!$A$1:$A$2"}</definedName>
    <definedName name="HTML_Control" localSheetId="105" hidden="1">{"'APRECIOS'!$A$1:$S$17","'APRECIOS'!$A$1:$A$2"}</definedName>
    <definedName name="HTML_Control" localSheetId="106" hidden="1">{"'APRECIOS'!$A$1:$S$17","'APRECIOS'!$A$1:$A$2"}</definedName>
    <definedName name="HTML_Control" localSheetId="107" hidden="1">{"'APRECIOS'!$A$1:$S$17","'APRECIOS'!$A$1:$A$2"}</definedName>
    <definedName name="HTML_Control" localSheetId="11" hidden="1">{"'APRECIOS'!$A$1:$S$17","'APRECIOS'!$A$1:$A$2"}</definedName>
    <definedName name="HTML_Control" localSheetId="108" hidden="1">{"'APRECIOS'!$A$1:$S$17","'APRECIOS'!$A$1:$A$2"}</definedName>
    <definedName name="HTML_Control" localSheetId="109" hidden="1">{"'APRECIOS'!$A$1:$S$17","'APRECIOS'!$A$1:$A$2"}</definedName>
    <definedName name="HTML_Control" localSheetId="110" hidden="1">{"'APRECIOS'!$A$1:$S$17","'APRECIOS'!$A$1:$A$2"}</definedName>
    <definedName name="HTML_Control" localSheetId="111" hidden="1">{"'APRECIOS'!$A$1:$S$17","'APRECIOS'!$A$1:$A$2"}</definedName>
    <definedName name="HTML_Control" localSheetId="112" hidden="1">{"'APRECIOS'!$A$1:$S$17","'APRECIOS'!$A$1:$A$2"}</definedName>
    <definedName name="HTML_Control" localSheetId="113" hidden="1">{"'APRECIOS'!$A$1:$S$17","'APRECIOS'!$A$1:$A$2"}</definedName>
    <definedName name="HTML_Control" localSheetId="114" hidden="1">{"'APRECIOS'!$A$1:$S$17","'APRECIOS'!$A$1:$A$2"}</definedName>
    <definedName name="HTML_Control" localSheetId="115" hidden="1">{"'APRECIOS'!$A$1:$S$17","'APRECIOS'!$A$1:$A$2"}</definedName>
    <definedName name="HTML_Control" localSheetId="116" hidden="1">{"'APRECIOS'!$A$1:$S$17","'APRECIOS'!$A$1:$A$2"}</definedName>
    <definedName name="HTML_Control" localSheetId="117" hidden="1">{"'APRECIOS'!$A$1:$S$17","'APRECIOS'!$A$1:$A$2"}</definedName>
    <definedName name="HTML_Control" localSheetId="12" hidden="1">{"'APRECIOS'!$A$1:$S$17","'APRECIOS'!$A$1:$A$2"}</definedName>
    <definedName name="HTML_Control" localSheetId="118" hidden="1">{"'APRECIOS'!$A$1:$S$17","'APRECIOS'!$A$1:$A$2"}</definedName>
    <definedName name="HTML_Control" localSheetId="119" hidden="1">{"'APRECIOS'!$A$1:$S$17","'APRECIOS'!$A$1:$A$2"}</definedName>
    <definedName name="HTML_Control" localSheetId="120" hidden="1">{"'APRECIOS'!$A$1:$S$17","'APRECIOS'!$A$1:$A$2"}</definedName>
    <definedName name="HTML_Control" localSheetId="121" hidden="1">{"'APRECIOS'!$A$1:$S$17","'APRECIOS'!$A$1:$A$2"}</definedName>
    <definedName name="HTML_Control" localSheetId="122" hidden="1">{"'APRECIOS'!$A$1:$S$17","'APRECIOS'!$A$1:$A$2"}</definedName>
    <definedName name="HTML_Control" localSheetId="123" hidden="1">{"'APRECIOS'!$A$1:$S$17","'APRECIOS'!$A$1:$A$2"}</definedName>
    <definedName name="HTML_Control" localSheetId="124" hidden="1">{"'APRECIOS'!$A$1:$S$17","'APRECIOS'!$A$1:$A$2"}</definedName>
    <definedName name="HTML_Control" localSheetId="125" hidden="1">{"'APRECIOS'!$A$1:$S$17","'APRECIOS'!$A$1:$A$2"}</definedName>
    <definedName name="HTML_Control" localSheetId="126" hidden="1">{"'APRECIOS'!$A$1:$S$17","'APRECIOS'!$A$1:$A$2"}</definedName>
    <definedName name="HTML_Control" localSheetId="127" hidden="1">{"'APRECIOS'!$A$1:$S$17","'APRECIOS'!$A$1:$A$2"}</definedName>
    <definedName name="HTML_Control" localSheetId="13" hidden="1">{"'APRECIOS'!$A$1:$S$17","'APRECIOS'!$A$1:$A$2"}</definedName>
    <definedName name="HTML_Control" localSheetId="128" hidden="1">{"'APRECIOS'!$A$1:$S$17","'APRECIOS'!$A$1:$A$2"}</definedName>
    <definedName name="HTML_Control" localSheetId="129" hidden="1">{"'APRECIOS'!$A$1:$S$17","'APRECIOS'!$A$1:$A$2"}</definedName>
    <definedName name="HTML_Control" localSheetId="130" hidden="1">{"'APRECIOS'!$A$1:$S$17","'APRECIOS'!$A$1:$A$2"}</definedName>
    <definedName name="HTML_Control" localSheetId="131" hidden="1">{"'APRECIOS'!$A$1:$S$17","'APRECIOS'!$A$1:$A$2"}</definedName>
    <definedName name="HTML_Control" localSheetId="132" hidden="1">{"'APRECIOS'!$A$1:$S$17","'APRECIOS'!$A$1:$A$2"}</definedName>
    <definedName name="HTML_Control" localSheetId="133" hidden="1">{"'APRECIOS'!$A$1:$S$17","'APRECIOS'!$A$1:$A$2"}</definedName>
    <definedName name="HTML_Control" localSheetId="134" hidden="1">{"'APRECIOS'!$A$1:$S$17","'APRECIOS'!$A$1:$A$2"}</definedName>
    <definedName name="HTML_Control" localSheetId="135" hidden="1">{"'APRECIOS'!$A$1:$S$17","'APRECIOS'!$A$1:$A$2"}</definedName>
    <definedName name="HTML_Control" localSheetId="136" hidden="1">{"'APRECIOS'!$A$1:$S$17","'APRECIOS'!$A$1:$A$2"}</definedName>
    <definedName name="HTML_Control" localSheetId="137" hidden="1">{"'APRECIOS'!$A$1:$S$17","'APRECIOS'!$A$1:$A$2"}</definedName>
    <definedName name="HTML_Control" localSheetId="14" hidden="1">{"'APRECIOS'!$A$1:$S$17","'APRECIOS'!$A$1:$A$2"}</definedName>
    <definedName name="HTML_Control" localSheetId="138" hidden="1">{"'APRECIOS'!$A$1:$S$17","'APRECIOS'!$A$1:$A$2"}</definedName>
    <definedName name="HTML_Control" localSheetId="139" hidden="1">{"'APRECIOS'!$A$1:$S$17","'APRECIOS'!$A$1:$A$2"}</definedName>
    <definedName name="HTML_Control" localSheetId="140" hidden="1">{"'APRECIOS'!$A$1:$S$17","'APRECIOS'!$A$1:$A$2"}</definedName>
    <definedName name="HTML_Control" localSheetId="141" hidden="1">{"'APRECIOS'!$A$1:$S$17","'APRECIOS'!$A$1:$A$2"}</definedName>
    <definedName name="HTML_Control" localSheetId="142" hidden="1">{"'APRECIOS'!$A$1:$S$17","'APRECIOS'!$A$1:$A$2"}</definedName>
    <definedName name="HTML_Control" localSheetId="143" hidden="1">{"'APRECIOS'!$A$1:$S$17","'APRECIOS'!$A$1:$A$2"}</definedName>
    <definedName name="HTML_Control" localSheetId="144" hidden="1">{"'APRECIOS'!$A$1:$S$17","'APRECIOS'!$A$1:$A$2"}</definedName>
    <definedName name="HTML_Control" localSheetId="145" hidden="1">{"'APRECIOS'!$A$1:$S$17","'APRECIOS'!$A$1:$A$2"}</definedName>
    <definedName name="HTML_Control" localSheetId="146" hidden="1">{"'APRECIOS'!$A$1:$S$17","'APRECIOS'!$A$1:$A$2"}</definedName>
    <definedName name="HTML_Control" localSheetId="147" hidden="1">{"'APRECIOS'!$A$1:$S$17","'APRECIOS'!$A$1:$A$2"}</definedName>
    <definedName name="HTML_Control" localSheetId="15" hidden="1">{"'APRECIOS'!$A$1:$S$17","'APRECIOS'!$A$1:$A$2"}</definedName>
    <definedName name="HTML_Control" localSheetId="148" hidden="1">{"'APRECIOS'!$A$1:$S$17","'APRECIOS'!$A$1:$A$2"}</definedName>
    <definedName name="HTML_Control" localSheetId="149" hidden="1">{"'APRECIOS'!$A$1:$S$17","'APRECIOS'!$A$1:$A$2"}</definedName>
    <definedName name="HTML_Control" localSheetId="150" hidden="1">{"'APRECIOS'!$A$1:$S$17","'APRECIOS'!$A$1:$A$2"}</definedName>
    <definedName name="HTML_Control" localSheetId="151" hidden="1">{"'APRECIOS'!$A$1:$S$17","'APRECIOS'!$A$1:$A$2"}</definedName>
    <definedName name="HTML_Control" localSheetId="152" hidden="1">{"'APRECIOS'!$A$1:$S$17","'APRECIOS'!$A$1:$A$2"}</definedName>
    <definedName name="HTML_Control" localSheetId="153" hidden="1">{"'APRECIOS'!$A$1:$S$17","'APRECIOS'!$A$1:$A$2"}</definedName>
    <definedName name="HTML_Control" localSheetId="154" hidden="1">{"'APRECIOS'!$A$1:$S$17","'APRECIOS'!$A$1:$A$2"}</definedName>
    <definedName name="HTML_Control" localSheetId="155" hidden="1">{"'APRECIOS'!$A$1:$S$17","'APRECIOS'!$A$1:$A$2"}</definedName>
    <definedName name="HTML_Control" localSheetId="156" hidden="1">{"'APRECIOS'!$A$1:$S$17","'APRECIOS'!$A$1:$A$2"}</definedName>
    <definedName name="HTML_Control" localSheetId="157" hidden="1">{"'APRECIOS'!$A$1:$S$17","'APRECIOS'!$A$1:$A$2"}</definedName>
    <definedName name="HTML_Control" localSheetId="16" hidden="1">{"'APRECIOS'!$A$1:$S$17","'APRECIOS'!$A$1:$A$2"}</definedName>
    <definedName name="HTML_Control" localSheetId="158" hidden="1">{"'APRECIOS'!$A$1:$S$17","'APRECIOS'!$A$1:$A$2"}</definedName>
    <definedName name="HTML_Control" localSheetId="159" hidden="1">{"'APRECIOS'!$A$1:$S$17","'APRECIOS'!$A$1:$A$2"}</definedName>
    <definedName name="HTML_Control" localSheetId="160" hidden="1">{"'APRECIOS'!$A$1:$S$17","'APRECIOS'!$A$1:$A$2"}</definedName>
    <definedName name="HTML_Control" localSheetId="161" hidden="1">{"'APRECIOS'!$A$1:$S$17","'APRECIOS'!$A$1:$A$2"}</definedName>
    <definedName name="HTML_Control" localSheetId="162" hidden="1">{"'APRECIOS'!$A$1:$S$17","'APRECIOS'!$A$1:$A$2"}</definedName>
    <definedName name="HTML_Control" localSheetId="163" hidden="1">{"'APRECIOS'!$A$1:$S$17","'APRECIOS'!$A$1:$A$2"}</definedName>
    <definedName name="HTML_Control" localSheetId="164" hidden="1">{"'APRECIOS'!$A$1:$S$17","'APRECIOS'!$A$1:$A$2"}</definedName>
    <definedName name="HTML_Control" localSheetId="165" hidden="1">{"'APRECIOS'!$A$1:$S$17","'APRECIOS'!$A$1:$A$2"}</definedName>
    <definedName name="HTML_Control" localSheetId="166" hidden="1">{"'APRECIOS'!$A$1:$S$17","'APRECIOS'!$A$1:$A$2"}</definedName>
    <definedName name="HTML_Control" localSheetId="167" hidden="1">{"'APRECIOS'!$A$1:$S$17","'APRECIOS'!$A$1:$A$2"}</definedName>
    <definedName name="HTML_Control" localSheetId="17" hidden="1">{"'APRECIOS'!$A$1:$S$17","'APRECIOS'!$A$1:$A$2"}</definedName>
    <definedName name="HTML_Control" localSheetId="168" hidden="1">{"'APRECIOS'!$A$1:$S$17","'APRECIOS'!$A$1:$A$2"}</definedName>
    <definedName name="HTML_Control" localSheetId="169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45" hidden="1">{"'APRECIOS'!$A$1:$S$17","'APRECIOS'!$A$1:$A$2"}</definedName>
    <definedName name="HTML_Control" localSheetId="46" hidden="1">{"'APRECIOS'!$A$1:$S$17","'APRECIOS'!$A$1:$A$2"}</definedName>
    <definedName name="HTML_Control" localSheetId="47" hidden="1">{"'APRECIOS'!$A$1:$S$17","'APRECIOS'!$A$1:$A$2"}</definedName>
    <definedName name="HTML_Control" localSheetId="5" hidden="1">{"'APRECIOS'!$A$1:$S$17","'APRECIOS'!$A$1:$A$2"}</definedName>
    <definedName name="HTML_Control" localSheetId="48" hidden="1">{"'APRECIOS'!$A$1:$S$17","'APRECIOS'!$A$1:$A$2"}</definedName>
    <definedName name="HTML_Control" localSheetId="49" hidden="1">{"'APRECIOS'!$A$1:$S$17","'APRECIOS'!$A$1:$A$2"}</definedName>
    <definedName name="HTML_Control" localSheetId="50" hidden="1">{"'APRECIOS'!$A$1:$S$17","'APRECIOS'!$A$1:$A$2"}</definedName>
    <definedName name="HTML_Control" localSheetId="51" hidden="1">{"'APRECIOS'!$A$1:$S$17","'APRECIOS'!$A$1:$A$2"}</definedName>
    <definedName name="HTML_Control" localSheetId="52" hidden="1">{"'APRECIOS'!$A$1:$S$17","'APRECIOS'!$A$1:$A$2"}</definedName>
    <definedName name="HTML_Control" localSheetId="53" hidden="1">{"'APRECIOS'!$A$1:$S$17","'APRECIOS'!$A$1:$A$2"}</definedName>
    <definedName name="HTML_Control" localSheetId="54" hidden="1">{"'APRECIOS'!$A$1:$S$17","'APRECIOS'!$A$1:$A$2"}</definedName>
    <definedName name="HTML_Control" localSheetId="55" hidden="1">{"'APRECIOS'!$A$1:$S$17","'APRECIOS'!$A$1:$A$2"}</definedName>
    <definedName name="HTML_Control" localSheetId="56" hidden="1">{"'APRECIOS'!$A$1:$S$17","'APRECIOS'!$A$1:$A$2"}</definedName>
    <definedName name="HTML_Control" localSheetId="57" hidden="1">{"'APRECIOS'!$A$1:$S$17","'APRECIOS'!$A$1:$A$2"}</definedName>
    <definedName name="HTML_Control" localSheetId="6" hidden="1">{"'APRECIOS'!$A$1:$S$17","'APRECIOS'!$A$1:$A$2"}</definedName>
    <definedName name="HTML_Control" localSheetId="58" hidden="1">{"'APRECIOS'!$A$1:$S$17","'APRECIOS'!$A$1:$A$2"}</definedName>
    <definedName name="HTML_Control" localSheetId="59" hidden="1">{"'APRECIOS'!$A$1:$S$17","'APRECIOS'!$A$1:$A$2"}</definedName>
    <definedName name="HTML_Control" localSheetId="60" hidden="1">{"'APRECIOS'!$A$1:$S$17","'APRECIOS'!$A$1:$A$2"}</definedName>
    <definedName name="HTML_Control" localSheetId="61" hidden="1">{"'APRECIOS'!$A$1:$S$17","'APRECIOS'!$A$1:$A$2"}</definedName>
    <definedName name="HTML_Control" localSheetId="62" hidden="1">{"'APRECIOS'!$A$1:$S$17","'APRECIOS'!$A$1:$A$2"}</definedName>
    <definedName name="HTML_Control" localSheetId="63" hidden="1">{"'APRECIOS'!$A$1:$S$17","'APRECIOS'!$A$1:$A$2"}</definedName>
    <definedName name="HTML_Control" localSheetId="64" hidden="1">{"'APRECIOS'!$A$1:$S$17","'APRECIOS'!$A$1:$A$2"}</definedName>
    <definedName name="HTML_Control" localSheetId="65" hidden="1">{"'APRECIOS'!$A$1:$S$17","'APRECIOS'!$A$1:$A$2"}</definedName>
    <definedName name="HTML_Control" localSheetId="66" hidden="1">{"'APRECIOS'!$A$1:$S$17","'APRECIOS'!$A$1:$A$2"}</definedName>
    <definedName name="HTML_Control" localSheetId="67" hidden="1">{"'APRECIOS'!$A$1:$S$17","'APRECIOS'!$A$1:$A$2"}</definedName>
    <definedName name="HTML_Control" localSheetId="7" hidden="1">{"'APRECIOS'!$A$1:$S$17","'APRECIOS'!$A$1:$A$2"}</definedName>
    <definedName name="HTML_Control" localSheetId="68" hidden="1">{"'APRECIOS'!$A$1:$S$17","'APRECIOS'!$A$1:$A$2"}</definedName>
    <definedName name="HTML_Control" localSheetId="69" hidden="1">{"'APRECIOS'!$A$1:$S$17","'APRECIOS'!$A$1:$A$2"}</definedName>
    <definedName name="HTML_Control" localSheetId="70" hidden="1">{"'APRECIOS'!$A$1:$S$17","'APRECIOS'!$A$1:$A$2"}</definedName>
    <definedName name="HTML_Control" localSheetId="71" hidden="1">{"'APRECIOS'!$A$1:$S$17","'APRECIOS'!$A$1:$A$2"}</definedName>
    <definedName name="HTML_Control" localSheetId="72" hidden="1">{"'APRECIOS'!$A$1:$S$17","'APRECIOS'!$A$1:$A$2"}</definedName>
    <definedName name="HTML_Control" localSheetId="73" hidden="1">{"'APRECIOS'!$A$1:$S$17","'APRECIOS'!$A$1:$A$2"}</definedName>
    <definedName name="HTML_Control" localSheetId="74" hidden="1">{"'APRECIOS'!$A$1:$S$17","'APRECIOS'!$A$1:$A$2"}</definedName>
    <definedName name="HTML_Control" localSheetId="75" hidden="1">{"'APRECIOS'!$A$1:$S$17","'APRECIOS'!$A$1:$A$2"}</definedName>
    <definedName name="HTML_Control" localSheetId="76" hidden="1">{"'APRECIOS'!$A$1:$S$17","'APRECIOS'!$A$1:$A$2"}</definedName>
    <definedName name="HTML_Control" localSheetId="77" hidden="1">{"'APRECIOS'!$A$1:$S$17","'APRECIOS'!$A$1:$A$2"}</definedName>
    <definedName name="HTML_Control" localSheetId="8" hidden="1">{"'APRECIOS'!$A$1:$S$17","'APRECIOS'!$A$1:$A$2"}</definedName>
    <definedName name="HTML_Control" localSheetId="78" hidden="1">{"'APRECIOS'!$A$1:$S$17","'APRECIOS'!$A$1:$A$2"}</definedName>
    <definedName name="HTML_Control" localSheetId="79" hidden="1">{"'APRECIOS'!$A$1:$S$17","'APRECIOS'!$A$1:$A$2"}</definedName>
    <definedName name="HTML_Control" localSheetId="80" hidden="1">{"'APRECIOS'!$A$1:$S$17","'APRECIOS'!$A$1:$A$2"}</definedName>
    <definedName name="HTML_Control" localSheetId="81" hidden="1">{"'APRECIOS'!$A$1:$S$17","'APRECIOS'!$A$1:$A$2"}</definedName>
    <definedName name="HTML_Control" localSheetId="82" hidden="1">{"'APRECIOS'!$A$1:$S$17","'APRECIOS'!$A$1:$A$2"}</definedName>
    <definedName name="HTML_Control" localSheetId="83" hidden="1">{"'APRECIOS'!$A$1:$S$17","'APRECIOS'!$A$1:$A$2"}</definedName>
    <definedName name="HTML_Control" localSheetId="84" hidden="1">{"'APRECIOS'!$A$1:$S$17","'APRECIOS'!$A$1:$A$2"}</definedName>
    <definedName name="HTML_Control" localSheetId="85" hidden="1">{"'APRECIOS'!$A$1:$S$17","'APRECIOS'!$A$1:$A$2"}</definedName>
    <definedName name="HTML_Control" localSheetId="86" hidden="1">{"'APRECIOS'!$A$1:$S$17","'APRECIOS'!$A$1:$A$2"}</definedName>
    <definedName name="HTML_Control" localSheetId="87" hidden="1">{"'APRECIOS'!$A$1:$S$17","'APRECIOS'!$A$1:$A$2"}</definedName>
    <definedName name="HTML_Control" localSheetId="9" hidden="1">{"'APRECIOS'!$A$1:$S$17","'APRECIOS'!$A$1:$A$2"}</definedName>
    <definedName name="HTML_Control" localSheetId="88" hidden="1">{"'APRECIOS'!$A$1:$S$17","'APRECIOS'!$A$1:$A$2"}</definedName>
    <definedName name="HTML_Control" localSheetId="89" hidden="1">{"'APRECIOS'!$A$1:$S$17","'APRECIOS'!$A$1:$A$2"}</definedName>
    <definedName name="HTML_Control" localSheetId="90" hidden="1">{"'APRECIOS'!$A$1:$S$17","'APRECIOS'!$A$1:$A$2"}</definedName>
    <definedName name="HTML_Control" localSheetId="91" hidden="1">{"'APRECIOS'!$A$1:$S$17","'APRECIOS'!$A$1:$A$2"}</definedName>
    <definedName name="HTML_Control" localSheetId="92" hidden="1">{"'APRECIOS'!$A$1:$S$17","'APRECIOS'!$A$1:$A$2"}</definedName>
    <definedName name="HTML_Control" localSheetId="93" hidden="1">{"'APRECIOS'!$A$1:$S$17","'APRECIOS'!$A$1:$A$2"}</definedName>
    <definedName name="HTML_Control" localSheetId="94" hidden="1">{"'APRECIOS'!$A$1:$S$17","'APRECIOS'!$A$1:$A$2"}</definedName>
    <definedName name="HTML_Control" localSheetId="95" hidden="1">{"'APRECIOS'!$A$1:$S$17","'APRECIOS'!$A$1:$A$2"}</definedName>
    <definedName name="HTML_Control" localSheetId="96" hidden="1">{"'APRECIOS'!$A$1:$S$17","'APRECIOS'!$A$1:$A$2"}</definedName>
    <definedName name="HTML_Control" localSheetId="97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342" l="1"/>
  <c r="G69" i="342"/>
  <c r="G71" i="342" s="1"/>
  <c r="G63" i="342"/>
  <c r="G62" i="342"/>
  <c r="G61" i="342"/>
  <c r="G60" i="342"/>
  <c r="G59" i="342"/>
  <c r="G58" i="342"/>
  <c r="G57" i="342"/>
  <c r="G56" i="342"/>
  <c r="G55" i="342"/>
  <c r="G54" i="342"/>
  <c r="G53" i="342"/>
  <c r="G52" i="342"/>
  <c r="G51" i="342"/>
  <c r="G50" i="342"/>
  <c r="G49" i="342"/>
  <c r="G48" i="342"/>
  <c r="G47" i="342"/>
  <c r="G46" i="342"/>
  <c r="G45" i="342"/>
  <c r="G44" i="342"/>
  <c r="D38" i="342"/>
  <c r="G38" i="342" s="1"/>
  <c r="D37" i="342"/>
  <c r="G37" i="342" s="1"/>
  <c r="D36" i="342"/>
  <c r="G36" i="342" s="1"/>
  <c r="D35" i="342"/>
  <c r="G35" i="342" s="1"/>
  <c r="D34" i="342"/>
  <c r="G34" i="342" s="1"/>
  <c r="D33" i="342"/>
  <c r="G33" i="342" s="1"/>
  <c r="V26" i="342"/>
  <c r="D26" i="342"/>
  <c r="G26" i="342" s="1"/>
  <c r="V25" i="342"/>
  <c r="D25" i="342"/>
  <c r="G25" i="342" s="1"/>
  <c r="V24" i="342"/>
  <c r="D24" i="342"/>
  <c r="G24" i="342" s="1"/>
  <c r="V23" i="342"/>
  <c r="D23" i="342"/>
  <c r="G23" i="342" s="1"/>
  <c r="V22" i="342"/>
  <c r="D22" i="342"/>
  <c r="G22" i="342" s="1"/>
  <c r="V21" i="342"/>
  <c r="G21" i="342"/>
  <c r="D21" i="342"/>
  <c r="V20" i="342"/>
  <c r="D20" i="342"/>
  <c r="G20" i="342" s="1"/>
  <c r="V19" i="342"/>
  <c r="G19" i="342"/>
  <c r="D19" i="342"/>
  <c r="V18" i="342"/>
  <c r="D18" i="342"/>
  <c r="G18" i="342" s="1"/>
  <c r="V17" i="342"/>
  <c r="G17" i="342"/>
  <c r="D17" i="342"/>
  <c r="V16" i="342"/>
  <c r="D16" i="342"/>
  <c r="G16" i="342" s="1"/>
  <c r="V15" i="342"/>
  <c r="G15" i="342"/>
  <c r="D15" i="342"/>
  <c r="V14" i="342"/>
  <c r="D14" i="342"/>
  <c r="G14" i="342" s="1"/>
  <c r="V13" i="342"/>
  <c r="L13" i="342"/>
  <c r="M13" i="342" s="1"/>
  <c r="O13" i="342" s="1"/>
  <c r="Q13" i="342" s="1"/>
  <c r="S13" i="342" s="1"/>
  <c r="D13" i="342"/>
  <c r="G13" i="342" s="1"/>
  <c r="V12" i="342"/>
  <c r="G12" i="342"/>
  <c r="D12" i="342"/>
  <c r="J10" i="342"/>
  <c r="G64" i="342" l="1"/>
  <c r="V76" i="342" s="1"/>
  <c r="G40" i="342"/>
  <c r="G29" i="342"/>
  <c r="V74" i="341"/>
  <c r="G69" i="341"/>
  <c r="G71" i="341" s="1"/>
  <c r="G63" i="341"/>
  <c r="G62" i="341"/>
  <c r="G61" i="341"/>
  <c r="G60" i="341"/>
  <c r="G59" i="341"/>
  <c r="G58" i="341"/>
  <c r="G57" i="341"/>
  <c r="G56" i="341"/>
  <c r="G55" i="341"/>
  <c r="G54" i="341"/>
  <c r="G53" i="341"/>
  <c r="G52" i="341"/>
  <c r="G51" i="341"/>
  <c r="G50" i="341"/>
  <c r="G49" i="341"/>
  <c r="G48" i="341"/>
  <c r="G47" i="341"/>
  <c r="G46" i="341"/>
  <c r="G45" i="341"/>
  <c r="G44" i="341"/>
  <c r="G64" i="341" s="1"/>
  <c r="V76" i="341" s="1"/>
  <c r="D38" i="341"/>
  <c r="G38" i="341" s="1"/>
  <c r="D37" i="341"/>
  <c r="G37" i="341" s="1"/>
  <c r="D36" i="341"/>
  <c r="G36" i="341" s="1"/>
  <c r="D35" i="341"/>
  <c r="G35" i="341" s="1"/>
  <c r="D34" i="341"/>
  <c r="G34" i="341" s="1"/>
  <c r="D33" i="341"/>
  <c r="G33" i="341" s="1"/>
  <c r="G40" i="341" s="1"/>
  <c r="V26" i="341"/>
  <c r="D26" i="341"/>
  <c r="G26" i="341" s="1"/>
  <c r="V25" i="341"/>
  <c r="G25" i="341"/>
  <c r="D25" i="341"/>
  <c r="V24" i="341"/>
  <c r="D24" i="341"/>
  <c r="G24" i="341" s="1"/>
  <c r="V23" i="341"/>
  <c r="G23" i="341"/>
  <c r="D23" i="341"/>
  <c r="V22" i="341"/>
  <c r="D22" i="341"/>
  <c r="G22" i="341" s="1"/>
  <c r="V21" i="341"/>
  <c r="G21" i="341"/>
  <c r="D21" i="341"/>
  <c r="V20" i="341"/>
  <c r="D20" i="341"/>
  <c r="G20" i="341" s="1"/>
  <c r="V19" i="341"/>
  <c r="G19" i="341"/>
  <c r="D19" i="341"/>
  <c r="V18" i="341"/>
  <c r="D18" i="341"/>
  <c r="G18" i="341" s="1"/>
  <c r="V17" i="341"/>
  <c r="G17" i="341"/>
  <c r="D17" i="341"/>
  <c r="V16" i="341"/>
  <c r="D16" i="341"/>
  <c r="G16" i="341" s="1"/>
  <c r="V15" i="341"/>
  <c r="G15" i="341"/>
  <c r="D15" i="341"/>
  <c r="V14" i="341"/>
  <c r="D14" i="341"/>
  <c r="G14" i="341" s="1"/>
  <c r="V13" i="341"/>
  <c r="L13" i="341"/>
  <c r="M13" i="341" s="1"/>
  <c r="O13" i="341" s="1"/>
  <c r="Q13" i="341" s="1"/>
  <c r="S13" i="341" s="1"/>
  <c r="D13" i="341"/>
  <c r="G13" i="341" s="1"/>
  <c r="V12" i="341"/>
  <c r="G12" i="341"/>
  <c r="D12" i="341"/>
  <c r="J10" i="341"/>
  <c r="V74" i="340"/>
  <c r="G71" i="340"/>
  <c r="G69" i="340"/>
  <c r="G63" i="340"/>
  <c r="G62" i="340"/>
  <c r="G61" i="340"/>
  <c r="G60" i="340"/>
  <c r="G59" i="340"/>
  <c r="G58" i="340"/>
  <c r="G57" i="340"/>
  <c r="G56" i="340"/>
  <c r="G55" i="340"/>
  <c r="G54" i="340"/>
  <c r="G53" i="340"/>
  <c r="G52" i="340"/>
  <c r="G51" i="340"/>
  <c r="G50" i="340"/>
  <c r="G49" i="340"/>
  <c r="G48" i="340"/>
  <c r="G47" i="340"/>
  <c r="G46" i="340"/>
  <c r="G45" i="340"/>
  <c r="G44" i="340"/>
  <c r="G64" i="340" s="1"/>
  <c r="V76" i="340" s="1"/>
  <c r="D38" i="340"/>
  <c r="G38" i="340" s="1"/>
  <c r="D37" i="340"/>
  <c r="G37" i="340" s="1"/>
  <c r="D36" i="340"/>
  <c r="G36" i="340" s="1"/>
  <c r="D35" i="340"/>
  <c r="G35" i="340" s="1"/>
  <c r="D34" i="340"/>
  <c r="G34" i="340" s="1"/>
  <c r="D33" i="340"/>
  <c r="G33" i="340" s="1"/>
  <c r="G40" i="340" s="1"/>
  <c r="V26" i="340"/>
  <c r="D26" i="340"/>
  <c r="G26" i="340" s="1"/>
  <c r="V25" i="340"/>
  <c r="D25" i="340"/>
  <c r="G25" i="340" s="1"/>
  <c r="V24" i="340"/>
  <c r="D24" i="340"/>
  <c r="G24" i="340" s="1"/>
  <c r="V23" i="340"/>
  <c r="D23" i="340"/>
  <c r="G23" i="340" s="1"/>
  <c r="V22" i="340"/>
  <c r="D22" i="340"/>
  <c r="G22" i="340" s="1"/>
  <c r="V21" i="340"/>
  <c r="D21" i="340"/>
  <c r="G21" i="340" s="1"/>
  <c r="V20" i="340"/>
  <c r="D20" i="340"/>
  <c r="G20" i="340" s="1"/>
  <c r="V19" i="340"/>
  <c r="D19" i="340"/>
  <c r="G19" i="340" s="1"/>
  <c r="V18" i="340"/>
  <c r="D18" i="340"/>
  <c r="G18" i="340" s="1"/>
  <c r="V17" i="340"/>
  <c r="D17" i="340"/>
  <c r="G17" i="340" s="1"/>
  <c r="V16" i="340"/>
  <c r="D16" i="340"/>
  <c r="G16" i="340" s="1"/>
  <c r="V15" i="340"/>
  <c r="D15" i="340"/>
  <c r="G15" i="340" s="1"/>
  <c r="V14" i="340"/>
  <c r="D14" i="340"/>
  <c r="G14" i="340" s="1"/>
  <c r="V13" i="340"/>
  <c r="L13" i="340"/>
  <c r="M13" i="340" s="1"/>
  <c r="O13" i="340" s="1"/>
  <c r="Q13" i="340" s="1"/>
  <c r="S13" i="340" s="1"/>
  <c r="D13" i="340"/>
  <c r="G13" i="340" s="1"/>
  <c r="V12" i="340"/>
  <c r="D12" i="340"/>
  <c r="G12" i="340" s="1"/>
  <c r="J10" i="340"/>
  <c r="V74" i="339"/>
  <c r="G69" i="339"/>
  <c r="G71" i="339" s="1"/>
  <c r="G63" i="339"/>
  <c r="G62" i="339"/>
  <c r="G61" i="339"/>
  <c r="G60" i="339"/>
  <c r="G59" i="339"/>
  <c r="G58" i="339"/>
  <c r="G57" i="339"/>
  <c r="G56" i="339"/>
  <c r="G55" i="339"/>
  <c r="G54" i="339"/>
  <c r="G53" i="339"/>
  <c r="G52" i="339"/>
  <c r="G51" i="339"/>
  <c r="G50" i="339"/>
  <c r="G49" i="339"/>
  <c r="G48" i="339"/>
  <c r="G47" i="339"/>
  <c r="G46" i="339"/>
  <c r="G45" i="339"/>
  <c r="G44" i="339"/>
  <c r="G64" i="339" s="1"/>
  <c r="V76" i="339" s="1"/>
  <c r="D38" i="339"/>
  <c r="G38" i="339" s="1"/>
  <c r="D37" i="339"/>
  <c r="G37" i="339" s="1"/>
  <c r="D36" i="339"/>
  <c r="G36" i="339" s="1"/>
  <c r="D35" i="339"/>
  <c r="G35" i="339" s="1"/>
  <c r="D34" i="339"/>
  <c r="G34" i="339" s="1"/>
  <c r="D33" i="339"/>
  <c r="G33" i="339" s="1"/>
  <c r="G40" i="339" s="1"/>
  <c r="V26" i="339"/>
  <c r="D26" i="339"/>
  <c r="G26" i="339" s="1"/>
  <c r="V25" i="339"/>
  <c r="D25" i="339"/>
  <c r="G25" i="339" s="1"/>
  <c r="V24" i="339"/>
  <c r="D24" i="339"/>
  <c r="G24" i="339" s="1"/>
  <c r="V23" i="339"/>
  <c r="D23" i="339"/>
  <c r="G23" i="339" s="1"/>
  <c r="V22" i="339"/>
  <c r="D22" i="339"/>
  <c r="G22" i="339" s="1"/>
  <c r="V21" i="339"/>
  <c r="D21" i="339"/>
  <c r="G21" i="339" s="1"/>
  <c r="V20" i="339"/>
  <c r="D20" i="339"/>
  <c r="G20" i="339" s="1"/>
  <c r="V19" i="339"/>
  <c r="D19" i="339"/>
  <c r="G19" i="339" s="1"/>
  <c r="V18" i="339"/>
  <c r="D18" i="339"/>
  <c r="G18" i="339" s="1"/>
  <c r="V17" i="339"/>
  <c r="D17" i="339"/>
  <c r="G17" i="339" s="1"/>
  <c r="V16" i="339"/>
  <c r="D16" i="339"/>
  <c r="G16" i="339" s="1"/>
  <c r="V15" i="339"/>
  <c r="D15" i="339"/>
  <c r="G15" i="339" s="1"/>
  <c r="V14" i="339"/>
  <c r="D14" i="339"/>
  <c r="G14" i="339" s="1"/>
  <c r="V13" i="339"/>
  <c r="L13" i="339"/>
  <c r="M13" i="339" s="1"/>
  <c r="O13" i="339" s="1"/>
  <c r="Q13" i="339" s="1"/>
  <c r="S13" i="339" s="1"/>
  <c r="D13" i="339"/>
  <c r="G13" i="339" s="1"/>
  <c r="V12" i="339"/>
  <c r="D12" i="339"/>
  <c r="G12" i="339" s="1"/>
  <c r="J10" i="339"/>
  <c r="V74" i="338"/>
  <c r="G69" i="338"/>
  <c r="G71" i="338" s="1"/>
  <c r="G63" i="338"/>
  <c r="G62" i="338"/>
  <c r="G61" i="338"/>
  <c r="G60" i="338"/>
  <c r="G59" i="338"/>
  <c r="G58" i="338"/>
  <c r="G57" i="338"/>
  <c r="G56" i="338"/>
  <c r="G55" i="338"/>
  <c r="G54" i="338"/>
  <c r="G53" i="338"/>
  <c r="G52" i="338"/>
  <c r="G51" i="338"/>
  <c r="G50" i="338"/>
  <c r="G49" i="338"/>
  <c r="G48" i="338"/>
  <c r="G47" i="338"/>
  <c r="G46" i="338"/>
  <c r="G45" i="338"/>
  <c r="G44" i="338"/>
  <c r="G64" i="338" s="1"/>
  <c r="V76" i="338" s="1"/>
  <c r="D38" i="338"/>
  <c r="G38" i="338" s="1"/>
  <c r="D37" i="338"/>
  <c r="G37" i="338" s="1"/>
  <c r="D36" i="338"/>
  <c r="G36" i="338" s="1"/>
  <c r="D35" i="338"/>
  <c r="G35" i="338" s="1"/>
  <c r="D34" i="338"/>
  <c r="G34" i="338" s="1"/>
  <c r="D33" i="338"/>
  <c r="G33" i="338" s="1"/>
  <c r="G40" i="338" s="1"/>
  <c r="V26" i="338"/>
  <c r="D26" i="338"/>
  <c r="G26" i="338" s="1"/>
  <c r="V25" i="338"/>
  <c r="G25" i="338"/>
  <c r="D25" i="338"/>
  <c r="V24" i="338"/>
  <c r="D24" i="338"/>
  <c r="G24" i="338" s="1"/>
  <c r="V23" i="338"/>
  <c r="G23" i="338"/>
  <c r="D23" i="338"/>
  <c r="V22" i="338"/>
  <c r="D22" i="338"/>
  <c r="G22" i="338" s="1"/>
  <c r="V21" i="338"/>
  <c r="G21" i="338"/>
  <c r="D21" i="338"/>
  <c r="V20" i="338"/>
  <c r="D20" i="338"/>
  <c r="G20" i="338" s="1"/>
  <c r="V19" i="338"/>
  <c r="G19" i="338"/>
  <c r="D19" i="338"/>
  <c r="V18" i="338"/>
  <c r="D18" i="338"/>
  <c r="G18" i="338" s="1"/>
  <c r="V17" i="338"/>
  <c r="G17" i="338"/>
  <c r="D17" i="338"/>
  <c r="V16" i="338"/>
  <c r="D16" i="338"/>
  <c r="G16" i="338" s="1"/>
  <c r="V15" i="338"/>
  <c r="G15" i="338"/>
  <c r="D15" i="338"/>
  <c r="V14" i="338"/>
  <c r="D14" i="338"/>
  <c r="G14" i="338" s="1"/>
  <c r="V13" i="338"/>
  <c r="L13" i="338"/>
  <c r="M13" i="338" s="1"/>
  <c r="O13" i="338" s="1"/>
  <c r="Q13" i="338" s="1"/>
  <c r="S13" i="338" s="1"/>
  <c r="D13" i="338"/>
  <c r="G13" i="338" s="1"/>
  <c r="V12" i="338"/>
  <c r="G12" i="338"/>
  <c r="D12" i="338"/>
  <c r="J10" i="338"/>
  <c r="V74" i="337"/>
  <c r="G71" i="337"/>
  <c r="G69" i="337"/>
  <c r="G63" i="337"/>
  <c r="G62" i="337"/>
  <c r="G61" i="337"/>
  <c r="G60" i="337"/>
  <c r="G59" i="337"/>
  <c r="G58" i="337"/>
  <c r="G57" i="337"/>
  <c r="G56" i="337"/>
  <c r="G55" i="337"/>
  <c r="G54" i="337"/>
  <c r="G53" i="337"/>
  <c r="G52" i="337"/>
  <c r="G51" i="337"/>
  <c r="G50" i="337"/>
  <c r="G49" i="337"/>
  <c r="G48" i="337"/>
  <c r="G47" i="337"/>
  <c r="G46" i="337"/>
  <c r="G45" i="337"/>
  <c r="G44" i="337"/>
  <c r="G64" i="337" s="1"/>
  <c r="V76" i="337" s="1"/>
  <c r="G38" i="337"/>
  <c r="D38" i="337"/>
  <c r="G37" i="337"/>
  <c r="D37" i="337"/>
  <c r="G36" i="337"/>
  <c r="D36" i="337"/>
  <c r="G35" i="337"/>
  <c r="D35" i="337"/>
  <c r="G34" i="337"/>
  <c r="D34" i="337"/>
  <c r="G33" i="337"/>
  <c r="G40" i="337" s="1"/>
  <c r="D33" i="337"/>
  <c r="V26" i="337"/>
  <c r="G26" i="337"/>
  <c r="D26" i="337"/>
  <c r="V25" i="337"/>
  <c r="D25" i="337"/>
  <c r="G25" i="337" s="1"/>
  <c r="V24" i="337"/>
  <c r="G24" i="337"/>
  <c r="D24" i="337"/>
  <c r="V23" i="337"/>
  <c r="D23" i="337"/>
  <c r="G23" i="337" s="1"/>
  <c r="V22" i="337"/>
  <c r="G22" i="337"/>
  <c r="D22" i="337"/>
  <c r="V21" i="337"/>
  <c r="D21" i="337"/>
  <c r="G21" i="337" s="1"/>
  <c r="V20" i="337"/>
  <c r="G20" i="337"/>
  <c r="D20" i="337"/>
  <c r="V19" i="337"/>
  <c r="D19" i="337"/>
  <c r="G19" i="337" s="1"/>
  <c r="V18" i="337"/>
  <c r="G18" i="337"/>
  <c r="D18" i="337"/>
  <c r="V17" i="337"/>
  <c r="D17" i="337"/>
  <c r="G17" i="337" s="1"/>
  <c r="V16" i="337"/>
  <c r="G16" i="337"/>
  <c r="D16" i="337"/>
  <c r="V15" i="337"/>
  <c r="D15" i="337"/>
  <c r="G15" i="337" s="1"/>
  <c r="V14" i="337"/>
  <c r="G14" i="337"/>
  <c r="D14" i="337"/>
  <c r="V13" i="337"/>
  <c r="M13" i="337"/>
  <c r="O13" i="337" s="1"/>
  <c r="Q13" i="337" s="1"/>
  <c r="S13" i="337" s="1"/>
  <c r="L13" i="337"/>
  <c r="G13" i="337"/>
  <c r="D13" i="337"/>
  <c r="V12" i="337"/>
  <c r="D12" i="337"/>
  <c r="G12" i="337" s="1"/>
  <c r="G29" i="337" s="1"/>
  <c r="J10" i="337"/>
  <c r="V74" i="336"/>
  <c r="G69" i="336"/>
  <c r="G71" i="336" s="1"/>
  <c r="G63" i="336"/>
  <c r="G62" i="336"/>
  <c r="G61" i="336"/>
  <c r="G60" i="336"/>
  <c r="G59" i="336"/>
  <c r="G58" i="336"/>
  <c r="G57" i="336"/>
  <c r="G56" i="336"/>
  <c r="G55" i="336"/>
  <c r="G54" i="336"/>
  <c r="G53" i="336"/>
  <c r="G52" i="336"/>
  <c r="G51" i="336"/>
  <c r="G50" i="336"/>
  <c r="G49" i="336"/>
  <c r="G48" i="336"/>
  <c r="G47" i="336"/>
  <c r="G46" i="336"/>
  <c r="G45" i="336"/>
  <c r="G44" i="336"/>
  <c r="D38" i="336"/>
  <c r="G38" i="336" s="1"/>
  <c r="D37" i="336"/>
  <c r="G37" i="336" s="1"/>
  <c r="D36" i="336"/>
  <c r="G36" i="336" s="1"/>
  <c r="D35" i="336"/>
  <c r="G35" i="336" s="1"/>
  <c r="D34" i="336"/>
  <c r="G34" i="336" s="1"/>
  <c r="G33" i="336"/>
  <c r="G40" i="336" s="1"/>
  <c r="D33" i="336"/>
  <c r="V26" i="336"/>
  <c r="G26" i="336"/>
  <c r="D26" i="336"/>
  <c r="V25" i="336"/>
  <c r="D25" i="336"/>
  <c r="G25" i="336" s="1"/>
  <c r="V24" i="336"/>
  <c r="G24" i="336"/>
  <c r="D24" i="336"/>
  <c r="V23" i="336"/>
  <c r="D23" i="336"/>
  <c r="G23" i="336" s="1"/>
  <c r="V22" i="336"/>
  <c r="G22" i="336"/>
  <c r="D22" i="336"/>
  <c r="V21" i="336"/>
  <c r="D21" i="336"/>
  <c r="G21" i="336" s="1"/>
  <c r="V20" i="336"/>
  <c r="G20" i="336"/>
  <c r="D20" i="336"/>
  <c r="V19" i="336"/>
  <c r="D19" i="336"/>
  <c r="G19" i="336" s="1"/>
  <c r="V18" i="336"/>
  <c r="G18" i="336"/>
  <c r="D18" i="336"/>
  <c r="V17" i="336"/>
  <c r="D17" i="336"/>
  <c r="G17" i="336" s="1"/>
  <c r="V16" i="336"/>
  <c r="G16" i="336"/>
  <c r="D16" i="336"/>
  <c r="V15" i="336"/>
  <c r="D15" i="336"/>
  <c r="G15" i="336" s="1"/>
  <c r="V14" i="336"/>
  <c r="G14" i="336"/>
  <c r="D14" i="336"/>
  <c r="V13" i="336"/>
  <c r="M13" i="336"/>
  <c r="O13" i="336" s="1"/>
  <c r="Q13" i="336" s="1"/>
  <c r="S13" i="336" s="1"/>
  <c r="L13" i="336"/>
  <c r="G13" i="336"/>
  <c r="D13" i="336"/>
  <c r="V12" i="336"/>
  <c r="D12" i="336"/>
  <c r="G12" i="336" s="1"/>
  <c r="G29" i="336" s="1"/>
  <c r="J10" i="336"/>
  <c r="V74" i="335"/>
  <c r="G69" i="335"/>
  <c r="G71" i="335" s="1"/>
  <c r="G63" i="335"/>
  <c r="G62" i="335"/>
  <c r="G61" i="335"/>
  <c r="G60" i="335"/>
  <c r="G59" i="335"/>
  <c r="G58" i="335"/>
  <c r="G57" i="335"/>
  <c r="G56" i="335"/>
  <c r="G55" i="335"/>
  <c r="G54" i="335"/>
  <c r="G53" i="335"/>
  <c r="G52" i="335"/>
  <c r="G51" i="335"/>
  <c r="G50" i="335"/>
  <c r="G49" i="335"/>
  <c r="G48" i="335"/>
  <c r="G47" i="335"/>
  <c r="G46" i="335"/>
  <c r="G45" i="335"/>
  <c r="G44" i="335"/>
  <c r="G64" i="335" s="1"/>
  <c r="V76" i="335" s="1"/>
  <c r="D38" i="335"/>
  <c r="G38" i="335" s="1"/>
  <c r="D37" i="335"/>
  <c r="G37" i="335" s="1"/>
  <c r="D36" i="335"/>
  <c r="G36" i="335" s="1"/>
  <c r="D35" i="335"/>
  <c r="G35" i="335" s="1"/>
  <c r="D34" i="335"/>
  <c r="G34" i="335" s="1"/>
  <c r="D33" i="335"/>
  <c r="G33" i="335" s="1"/>
  <c r="G40" i="335" s="1"/>
  <c r="V26" i="335"/>
  <c r="D26" i="335"/>
  <c r="G26" i="335" s="1"/>
  <c r="V25" i="335"/>
  <c r="G25" i="335"/>
  <c r="D25" i="335"/>
  <c r="V24" i="335"/>
  <c r="D24" i="335"/>
  <c r="G24" i="335" s="1"/>
  <c r="V23" i="335"/>
  <c r="G23" i="335"/>
  <c r="D23" i="335"/>
  <c r="V22" i="335"/>
  <c r="D22" i="335"/>
  <c r="G22" i="335" s="1"/>
  <c r="V21" i="335"/>
  <c r="G21" i="335"/>
  <c r="D21" i="335"/>
  <c r="V20" i="335"/>
  <c r="D20" i="335"/>
  <c r="G20" i="335" s="1"/>
  <c r="V19" i="335"/>
  <c r="G19" i="335"/>
  <c r="D19" i="335"/>
  <c r="V18" i="335"/>
  <c r="D18" i="335"/>
  <c r="G18" i="335" s="1"/>
  <c r="V17" i="335"/>
  <c r="G17" i="335"/>
  <c r="D17" i="335"/>
  <c r="V16" i="335"/>
  <c r="D16" i="335"/>
  <c r="G16" i="335" s="1"/>
  <c r="V15" i="335"/>
  <c r="G15" i="335"/>
  <c r="D15" i="335"/>
  <c r="V14" i="335"/>
  <c r="D14" i="335"/>
  <c r="G14" i="335" s="1"/>
  <c r="V13" i="335"/>
  <c r="L13" i="335"/>
  <c r="M13" i="335" s="1"/>
  <c r="O13" i="335" s="1"/>
  <c r="Q13" i="335" s="1"/>
  <c r="S13" i="335" s="1"/>
  <c r="D13" i="335"/>
  <c r="G13" i="335" s="1"/>
  <c r="V12" i="335"/>
  <c r="G12" i="335"/>
  <c r="D12" i="335"/>
  <c r="J10" i="335"/>
  <c r="V74" i="334"/>
  <c r="G71" i="334"/>
  <c r="G69" i="334"/>
  <c r="G63" i="334"/>
  <c r="G62" i="334"/>
  <c r="G61" i="334"/>
  <c r="G60" i="334"/>
  <c r="G59" i="334"/>
  <c r="G58" i="334"/>
  <c r="G57" i="334"/>
  <c r="G56" i="334"/>
  <c r="G55" i="334"/>
  <c r="G54" i="334"/>
  <c r="G53" i="334"/>
  <c r="G52" i="334"/>
  <c r="G51" i="334"/>
  <c r="G50" i="334"/>
  <c r="G49" i="334"/>
  <c r="G48" i="334"/>
  <c r="G47" i="334"/>
  <c r="G46" i="334"/>
  <c r="G45" i="334"/>
  <c r="G44" i="334"/>
  <c r="G64" i="334" s="1"/>
  <c r="V76" i="334" s="1"/>
  <c r="G38" i="334"/>
  <c r="D38" i="334"/>
  <c r="G37" i="334"/>
  <c r="D37" i="334"/>
  <c r="G36" i="334"/>
  <c r="D36" i="334"/>
  <c r="G35" i="334"/>
  <c r="D35" i="334"/>
  <c r="G34" i="334"/>
  <c r="D34" i="334"/>
  <c r="G33" i="334"/>
  <c r="G40" i="334" s="1"/>
  <c r="D33" i="334"/>
  <c r="V26" i="334"/>
  <c r="G26" i="334"/>
  <c r="D26" i="334"/>
  <c r="V25" i="334"/>
  <c r="D25" i="334"/>
  <c r="G25" i="334" s="1"/>
  <c r="V24" i="334"/>
  <c r="G24" i="334"/>
  <c r="D24" i="334"/>
  <c r="V23" i="334"/>
  <c r="D23" i="334"/>
  <c r="G23" i="334" s="1"/>
  <c r="V22" i="334"/>
  <c r="G22" i="334"/>
  <c r="D22" i="334"/>
  <c r="V21" i="334"/>
  <c r="D21" i="334"/>
  <c r="G21" i="334" s="1"/>
  <c r="V20" i="334"/>
  <c r="G20" i="334"/>
  <c r="D20" i="334"/>
  <c r="V19" i="334"/>
  <c r="D19" i="334"/>
  <c r="G19" i="334" s="1"/>
  <c r="V18" i="334"/>
  <c r="G18" i="334"/>
  <c r="D18" i="334"/>
  <c r="V17" i="334"/>
  <c r="D17" i="334"/>
  <c r="G17" i="334" s="1"/>
  <c r="V16" i="334"/>
  <c r="G16" i="334"/>
  <c r="D16" i="334"/>
  <c r="V15" i="334"/>
  <c r="D15" i="334"/>
  <c r="G15" i="334" s="1"/>
  <c r="V14" i="334"/>
  <c r="G14" i="334"/>
  <c r="D14" i="334"/>
  <c r="V13" i="334"/>
  <c r="M13" i="334"/>
  <c r="O13" i="334" s="1"/>
  <c r="Q13" i="334" s="1"/>
  <c r="S13" i="334" s="1"/>
  <c r="L13" i="334"/>
  <c r="G13" i="334"/>
  <c r="D13" i="334"/>
  <c r="V12" i="334"/>
  <c r="D12" i="334"/>
  <c r="G12" i="334" s="1"/>
  <c r="G29" i="334" s="1"/>
  <c r="J10" i="334"/>
  <c r="V74" i="333"/>
  <c r="G69" i="333"/>
  <c r="G71" i="333" s="1"/>
  <c r="G63" i="333"/>
  <c r="G62" i="333"/>
  <c r="G61" i="333"/>
  <c r="G60" i="333"/>
  <c r="G59" i="333"/>
  <c r="G58" i="333"/>
  <c r="G57" i="333"/>
  <c r="G56" i="333"/>
  <c r="G55" i="333"/>
  <c r="G54" i="333"/>
  <c r="G53" i="333"/>
  <c r="G52" i="333"/>
  <c r="G51" i="333"/>
  <c r="G50" i="333"/>
  <c r="G49" i="333"/>
  <c r="G48" i="333"/>
  <c r="G47" i="333"/>
  <c r="G46" i="333"/>
  <c r="G45" i="333"/>
  <c r="G44" i="333"/>
  <c r="G64" i="333" s="1"/>
  <c r="V76" i="333" s="1"/>
  <c r="D38" i="333"/>
  <c r="G38" i="333" s="1"/>
  <c r="D37" i="333"/>
  <c r="G37" i="333" s="1"/>
  <c r="D36" i="333"/>
  <c r="G36" i="333" s="1"/>
  <c r="D35" i="333"/>
  <c r="G35" i="333" s="1"/>
  <c r="D34" i="333"/>
  <c r="G34" i="333" s="1"/>
  <c r="D33" i="333"/>
  <c r="G33" i="333" s="1"/>
  <c r="V26" i="333"/>
  <c r="D26" i="333"/>
  <c r="G26" i="333" s="1"/>
  <c r="V25" i="333"/>
  <c r="G25" i="333"/>
  <c r="D25" i="333"/>
  <c r="V24" i="333"/>
  <c r="D24" i="333"/>
  <c r="G24" i="333" s="1"/>
  <c r="V23" i="333"/>
  <c r="G23" i="333"/>
  <c r="D23" i="333"/>
  <c r="V22" i="333"/>
  <c r="D22" i="333"/>
  <c r="G22" i="333" s="1"/>
  <c r="V21" i="333"/>
  <c r="G21" i="333"/>
  <c r="D21" i="333"/>
  <c r="V20" i="333"/>
  <c r="D20" i="333"/>
  <c r="G20" i="333" s="1"/>
  <c r="V19" i="333"/>
  <c r="G19" i="333"/>
  <c r="D19" i="333"/>
  <c r="V18" i="333"/>
  <c r="D18" i="333"/>
  <c r="G18" i="333" s="1"/>
  <c r="V17" i="333"/>
  <c r="G17" i="333"/>
  <c r="D17" i="333"/>
  <c r="V16" i="333"/>
  <c r="D16" i="333"/>
  <c r="G16" i="333" s="1"/>
  <c r="V15" i="333"/>
  <c r="G15" i="333"/>
  <c r="D15" i="333"/>
  <c r="V14" i="333"/>
  <c r="D14" i="333"/>
  <c r="G14" i="333" s="1"/>
  <c r="V13" i="333"/>
  <c r="L13" i="333"/>
  <c r="M13" i="333" s="1"/>
  <c r="O13" i="333" s="1"/>
  <c r="Q13" i="333" s="1"/>
  <c r="S13" i="333" s="1"/>
  <c r="D13" i="333"/>
  <c r="G13" i="333" s="1"/>
  <c r="V12" i="333"/>
  <c r="G12" i="333"/>
  <c r="G29" i="333" s="1"/>
  <c r="D12" i="333"/>
  <c r="J10" i="333"/>
  <c r="V74" i="332"/>
  <c r="G71" i="332"/>
  <c r="G69" i="332"/>
  <c r="G63" i="332"/>
  <c r="G62" i="332"/>
  <c r="G61" i="332"/>
  <c r="G60" i="332"/>
  <c r="G59" i="332"/>
  <c r="G58" i="332"/>
  <c r="G57" i="332"/>
  <c r="G56" i="332"/>
  <c r="G55" i="332"/>
  <c r="G54" i="332"/>
  <c r="G53" i="332"/>
  <c r="G52" i="332"/>
  <c r="G51" i="332"/>
  <c r="G50" i="332"/>
  <c r="G49" i="332"/>
  <c r="G48" i="332"/>
  <c r="G47" i="332"/>
  <c r="G46" i="332"/>
  <c r="G45" i="332"/>
  <c r="G44" i="332"/>
  <c r="G64" i="332" s="1"/>
  <c r="V76" i="332" s="1"/>
  <c r="G38" i="332"/>
  <c r="D38" i="332"/>
  <c r="G37" i="332"/>
  <c r="D37" i="332"/>
  <c r="G36" i="332"/>
  <c r="D36" i="332"/>
  <c r="G35" i="332"/>
  <c r="D35" i="332"/>
  <c r="G34" i="332"/>
  <c r="D34" i="332"/>
  <c r="G33" i="332"/>
  <c r="G40" i="332" s="1"/>
  <c r="D33" i="332"/>
  <c r="V26" i="332"/>
  <c r="G26" i="332"/>
  <c r="D26" i="332"/>
  <c r="V25" i="332"/>
  <c r="D25" i="332"/>
  <c r="G25" i="332" s="1"/>
  <c r="V24" i="332"/>
  <c r="G24" i="332"/>
  <c r="D24" i="332"/>
  <c r="V23" i="332"/>
  <c r="D23" i="332"/>
  <c r="G23" i="332" s="1"/>
  <c r="V22" i="332"/>
  <c r="G22" i="332"/>
  <c r="D22" i="332"/>
  <c r="V21" i="332"/>
  <c r="D21" i="332"/>
  <c r="G21" i="332" s="1"/>
  <c r="V20" i="332"/>
  <c r="G20" i="332"/>
  <c r="D20" i="332"/>
  <c r="V19" i="332"/>
  <c r="D19" i="332"/>
  <c r="G19" i="332" s="1"/>
  <c r="V18" i="332"/>
  <c r="G18" i="332"/>
  <c r="D18" i="332"/>
  <c r="V17" i="332"/>
  <c r="D17" i="332"/>
  <c r="G17" i="332" s="1"/>
  <c r="V16" i="332"/>
  <c r="G16" i="332"/>
  <c r="D16" i="332"/>
  <c r="V15" i="332"/>
  <c r="D15" i="332"/>
  <c r="G15" i="332" s="1"/>
  <c r="V14" i="332"/>
  <c r="G14" i="332"/>
  <c r="D14" i="332"/>
  <c r="V13" i="332"/>
  <c r="M13" i="332"/>
  <c r="O13" i="332" s="1"/>
  <c r="Q13" i="332" s="1"/>
  <c r="S13" i="332" s="1"/>
  <c r="L13" i="332"/>
  <c r="G13" i="332"/>
  <c r="D13" i="332"/>
  <c r="V12" i="332"/>
  <c r="D12" i="332"/>
  <c r="G12" i="332" s="1"/>
  <c r="G29" i="332" s="1"/>
  <c r="J10" i="332"/>
  <c r="V74" i="331"/>
  <c r="G69" i="331"/>
  <c r="G71" i="331" s="1"/>
  <c r="G63" i="331"/>
  <c r="G62" i="331"/>
  <c r="G61" i="331"/>
  <c r="G60" i="331"/>
  <c r="G59" i="331"/>
  <c r="G58" i="331"/>
  <c r="G57" i="331"/>
  <c r="G56" i="331"/>
  <c r="G55" i="331"/>
  <c r="G54" i="331"/>
  <c r="G53" i="331"/>
  <c r="G52" i="331"/>
  <c r="G51" i="331"/>
  <c r="G50" i="331"/>
  <c r="G49" i="331"/>
  <c r="G48" i="331"/>
  <c r="G47" i="331"/>
  <c r="G46" i="331"/>
  <c r="G45" i="331"/>
  <c r="G44" i="331"/>
  <c r="G64" i="331" s="1"/>
  <c r="V76" i="331" s="1"/>
  <c r="D38" i="331"/>
  <c r="G38" i="331" s="1"/>
  <c r="D37" i="331"/>
  <c r="G37" i="331" s="1"/>
  <c r="D36" i="331"/>
  <c r="G36" i="331" s="1"/>
  <c r="D35" i="331"/>
  <c r="G35" i="331" s="1"/>
  <c r="D34" i="331"/>
  <c r="G34" i="331" s="1"/>
  <c r="D33" i="331"/>
  <c r="G33" i="331" s="1"/>
  <c r="G40" i="331" s="1"/>
  <c r="V26" i="331"/>
  <c r="D26" i="331"/>
  <c r="G26" i="331" s="1"/>
  <c r="V25" i="331"/>
  <c r="G25" i="331"/>
  <c r="D25" i="331"/>
  <c r="V24" i="331"/>
  <c r="D24" i="331"/>
  <c r="G24" i="331" s="1"/>
  <c r="V23" i="331"/>
  <c r="G23" i="331"/>
  <c r="D23" i="331"/>
  <c r="V22" i="331"/>
  <c r="D22" i="331"/>
  <c r="G22" i="331" s="1"/>
  <c r="V21" i="331"/>
  <c r="G21" i="331"/>
  <c r="D21" i="331"/>
  <c r="V20" i="331"/>
  <c r="D20" i="331"/>
  <c r="G20" i="331" s="1"/>
  <c r="V19" i="331"/>
  <c r="G19" i="331"/>
  <c r="D19" i="331"/>
  <c r="V18" i="331"/>
  <c r="D18" i="331"/>
  <c r="G18" i="331" s="1"/>
  <c r="V17" i="331"/>
  <c r="G17" i="331"/>
  <c r="D17" i="331"/>
  <c r="V16" i="331"/>
  <c r="D16" i="331"/>
  <c r="G16" i="331" s="1"/>
  <c r="V15" i="331"/>
  <c r="G15" i="331"/>
  <c r="D15" i="331"/>
  <c r="V14" i="331"/>
  <c r="D14" i="331"/>
  <c r="G14" i="331" s="1"/>
  <c r="V13" i="331"/>
  <c r="L13" i="331"/>
  <c r="M13" i="331" s="1"/>
  <c r="O13" i="331" s="1"/>
  <c r="Q13" i="331" s="1"/>
  <c r="S13" i="331" s="1"/>
  <c r="D13" i="331"/>
  <c r="G13" i="331" s="1"/>
  <c r="V12" i="331"/>
  <c r="G12" i="331"/>
  <c r="D12" i="331"/>
  <c r="J10" i="331"/>
  <c r="V74" i="330"/>
  <c r="G71" i="330"/>
  <c r="G69" i="330"/>
  <c r="G63" i="330"/>
  <c r="G62" i="330"/>
  <c r="G61" i="330"/>
  <c r="G60" i="330"/>
  <c r="G59" i="330"/>
  <c r="G58" i="330"/>
  <c r="G57" i="330"/>
  <c r="G56" i="330"/>
  <c r="G55" i="330"/>
  <c r="G54" i="330"/>
  <c r="G53" i="330"/>
  <c r="G52" i="330"/>
  <c r="G51" i="330"/>
  <c r="G50" i="330"/>
  <c r="G49" i="330"/>
  <c r="G48" i="330"/>
  <c r="G47" i="330"/>
  <c r="G46" i="330"/>
  <c r="G45" i="330"/>
  <c r="G44" i="330"/>
  <c r="G64" i="330" s="1"/>
  <c r="V76" i="330" s="1"/>
  <c r="G38" i="330"/>
  <c r="D38" i="330"/>
  <c r="G37" i="330"/>
  <c r="D37" i="330"/>
  <c r="G36" i="330"/>
  <c r="D36" i="330"/>
  <c r="G35" i="330"/>
  <c r="D35" i="330"/>
  <c r="G34" i="330"/>
  <c r="D34" i="330"/>
  <c r="G33" i="330"/>
  <c r="G40" i="330" s="1"/>
  <c r="D33" i="330"/>
  <c r="V26" i="330"/>
  <c r="G26" i="330"/>
  <c r="D26" i="330"/>
  <c r="V25" i="330"/>
  <c r="D25" i="330"/>
  <c r="G25" i="330" s="1"/>
  <c r="V24" i="330"/>
  <c r="G24" i="330"/>
  <c r="D24" i="330"/>
  <c r="V23" i="330"/>
  <c r="D23" i="330"/>
  <c r="G23" i="330" s="1"/>
  <c r="V22" i="330"/>
  <c r="G22" i="330"/>
  <c r="D22" i="330"/>
  <c r="V21" i="330"/>
  <c r="D21" i="330"/>
  <c r="G21" i="330" s="1"/>
  <c r="V20" i="330"/>
  <c r="G20" i="330"/>
  <c r="D20" i="330"/>
  <c r="V19" i="330"/>
  <c r="D19" i="330"/>
  <c r="G19" i="330" s="1"/>
  <c r="V18" i="330"/>
  <c r="G18" i="330"/>
  <c r="D18" i="330"/>
  <c r="V17" i="330"/>
  <c r="D17" i="330"/>
  <c r="G17" i="330" s="1"/>
  <c r="V16" i="330"/>
  <c r="G16" i="330"/>
  <c r="D16" i="330"/>
  <c r="V15" i="330"/>
  <c r="D15" i="330"/>
  <c r="G15" i="330" s="1"/>
  <c r="V14" i="330"/>
  <c r="G14" i="330"/>
  <c r="D14" i="330"/>
  <c r="V13" i="330"/>
  <c r="M13" i="330"/>
  <c r="O13" i="330" s="1"/>
  <c r="Q13" i="330" s="1"/>
  <c r="S13" i="330" s="1"/>
  <c r="L13" i="330"/>
  <c r="G13" i="330"/>
  <c r="D13" i="330"/>
  <c r="V12" i="330"/>
  <c r="D12" i="330"/>
  <c r="G12" i="330" s="1"/>
  <c r="G29" i="330" s="1"/>
  <c r="J10" i="330"/>
  <c r="V74" i="329"/>
  <c r="G69" i="329"/>
  <c r="G71" i="329" s="1"/>
  <c r="G63" i="329"/>
  <c r="G62" i="329"/>
  <c r="G61" i="329"/>
  <c r="G60" i="329"/>
  <c r="G59" i="329"/>
  <c r="G58" i="329"/>
  <c r="G57" i="329"/>
  <c r="G56" i="329"/>
  <c r="G55" i="329"/>
  <c r="G54" i="329"/>
  <c r="G53" i="329"/>
  <c r="G52" i="329"/>
  <c r="G51" i="329"/>
  <c r="G50" i="329"/>
  <c r="G49" i="329"/>
  <c r="G48" i="329"/>
  <c r="G47" i="329"/>
  <c r="G46" i="329"/>
  <c r="G45" i="329"/>
  <c r="G44" i="329"/>
  <c r="G64" i="329" s="1"/>
  <c r="V76" i="329" s="1"/>
  <c r="D38" i="329"/>
  <c r="G38" i="329" s="1"/>
  <c r="D37" i="329"/>
  <c r="G37" i="329" s="1"/>
  <c r="D36" i="329"/>
  <c r="G36" i="329" s="1"/>
  <c r="D35" i="329"/>
  <c r="G35" i="329" s="1"/>
  <c r="D34" i="329"/>
  <c r="G34" i="329" s="1"/>
  <c r="D33" i="329"/>
  <c r="G33" i="329" s="1"/>
  <c r="V26" i="329"/>
  <c r="D26" i="329"/>
  <c r="G26" i="329" s="1"/>
  <c r="V25" i="329"/>
  <c r="G25" i="329"/>
  <c r="D25" i="329"/>
  <c r="V24" i="329"/>
  <c r="D24" i="329"/>
  <c r="G24" i="329" s="1"/>
  <c r="V23" i="329"/>
  <c r="G23" i="329"/>
  <c r="D23" i="329"/>
  <c r="V22" i="329"/>
  <c r="D22" i="329"/>
  <c r="G22" i="329" s="1"/>
  <c r="V21" i="329"/>
  <c r="G21" i="329"/>
  <c r="D21" i="329"/>
  <c r="V20" i="329"/>
  <c r="D20" i="329"/>
  <c r="G20" i="329" s="1"/>
  <c r="V19" i="329"/>
  <c r="G19" i="329"/>
  <c r="D19" i="329"/>
  <c r="V18" i="329"/>
  <c r="D18" i="329"/>
  <c r="G18" i="329" s="1"/>
  <c r="V17" i="329"/>
  <c r="G17" i="329"/>
  <c r="D17" i="329"/>
  <c r="V16" i="329"/>
  <c r="D16" i="329"/>
  <c r="G16" i="329" s="1"/>
  <c r="V15" i="329"/>
  <c r="G15" i="329"/>
  <c r="D15" i="329"/>
  <c r="V14" i="329"/>
  <c r="D14" i="329"/>
  <c r="G14" i="329" s="1"/>
  <c r="V13" i="329"/>
  <c r="L13" i="329"/>
  <c r="M13" i="329" s="1"/>
  <c r="O13" i="329" s="1"/>
  <c r="Q13" i="329" s="1"/>
  <c r="S13" i="329" s="1"/>
  <c r="D13" i="329"/>
  <c r="G13" i="329" s="1"/>
  <c r="V12" i="329"/>
  <c r="G12" i="329"/>
  <c r="G29" i="329" s="1"/>
  <c r="D12" i="329"/>
  <c r="J10" i="329"/>
  <c r="V74" i="328"/>
  <c r="G71" i="328"/>
  <c r="G69" i="328"/>
  <c r="G63" i="328"/>
  <c r="G62" i="328"/>
  <c r="G61" i="328"/>
  <c r="G60" i="328"/>
  <c r="G59" i="328"/>
  <c r="G58" i="328"/>
  <c r="G57" i="328"/>
  <c r="G56" i="328"/>
  <c r="G55" i="328"/>
  <c r="G54" i="328"/>
  <c r="G53" i="328"/>
  <c r="G52" i="328"/>
  <c r="G51" i="328"/>
  <c r="G50" i="328"/>
  <c r="G49" i="328"/>
  <c r="G48" i="328"/>
  <c r="G47" i="328"/>
  <c r="G46" i="328"/>
  <c r="G45" i="328"/>
  <c r="G44" i="328"/>
  <c r="G64" i="328" s="1"/>
  <c r="V76" i="328" s="1"/>
  <c r="G38" i="328"/>
  <c r="D38" i="328"/>
  <c r="G37" i="328"/>
  <c r="D37" i="328"/>
  <c r="G36" i="328"/>
  <c r="D36" i="328"/>
  <c r="G35" i="328"/>
  <c r="D35" i="328"/>
  <c r="G34" i="328"/>
  <c r="D34" i="328"/>
  <c r="G33" i="328"/>
  <c r="G40" i="328" s="1"/>
  <c r="D33" i="328"/>
  <c r="V26" i="328"/>
  <c r="G26" i="328"/>
  <c r="D26" i="328"/>
  <c r="V25" i="328"/>
  <c r="D25" i="328"/>
  <c r="G25" i="328" s="1"/>
  <c r="V24" i="328"/>
  <c r="G24" i="328"/>
  <c r="D24" i="328"/>
  <c r="V23" i="328"/>
  <c r="D23" i="328"/>
  <c r="G23" i="328" s="1"/>
  <c r="V22" i="328"/>
  <c r="G22" i="328"/>
  <c r="D22" i="328"/>
  <c r="V21" i="328"/>
  <c r="D21" i="328"/>
  <c r="G21" i="328" s="1"/>
  <c r="V20" i="328"/>
  <c r="G20" i="328"/>
  <c r="D20" i="328"/>
  <c r="V19" i="328"/>
  <c r="D19" i="328"/>
  <c r="G19" i="328" s="1"/>
  <c r="V18" i="328"/>
  <c r="G18" i="328"/>
  <c r="D18" i="328"/>
  <c r="V17" i="328"/>
  <c r="D17" i="328"/>
  <c r="G17" i="328" s="1"/>
  <c r="V16" i="328"/>
  <c r="G16" i="328"/>
  <c r="D16" i="328"/>
  <c r="V15" i="328"/>
  <c r="D15" i="328"/>
  <c r="G15" i="328" s="1"/>
  <c r="V14" i="328"/>
  <c r="G14" i="328"/>
  <c r="D14" i="328"/>
  <c r="V13" i="328"/>
  <c r="M13" i="328"/>
  <c r="O13" i="328" s="1"/>
  <c r="Q13" i="328" s="1"/>
  <c r="S13" i="328" s="1"/>
  <c r="L13" i="328"/>
  <c r="G13" i="328"/>
  <c r="D13" i="328"/>
  <c r="V12" i="328"/>
  <c r="D12" i="328"/>
  <c r="G12" i="328" s="1"/>
  <c r="G29" i="328" s="1"/>
  <c r="J10" i="328"/>
  <c r="V74" i="327"/>
  <c r="G69" i="327"/>
  <c r="G71" i="327" s="1"/>
  <c r="G63" i="327"/>
  <c r="G62" i="327"/>
  <c r="G61" i="327"/>
  <c r="G60" i="327"/>
  <c r="G59" i="327"/>
  <c r="G58" i="327"/>
  <c r="G57" i="327"/>
  <c r="G56" i="327"/>
  <c r="G55" i="327"/>
  <c r="G54" i="327"/>
  <c r="G53" i="327"/>
  <c r="G52" i="327"/>
  <c r="G51" i="327"/>
  <c r="G50" i="327"/>
  <c r="G49" i="327"/>
  <c r="G48" i="327"/>
  <c r="G47" i="327"/>
  <c r="G46" i="327"/>
  <c r="G45" i="327"/>
  <c r="G44" i="327"/>
  <c r="G64" i="327" s="1"/>
  <c r="V76" i="327" s="1"/>
  <c r="D38" i="327"/>
  <c r="G38" i="327" s="1"/>
  <c r="D37" i="327"/>
  <c r="G37" i="327" s="1"/>
  <c r="D36" i="327"/>
  <c r="G36" i="327" s="1"/>
  <c r="D35" i="327"/>
  <c r="G35" i="327" s="1"/>
  <c r="D34" i="327"/>
  <c r="G34" i="327" s="1"/>
  <c r="D33" i="327"/>
  <c r="G33" i="327" s="1"/>
  <c r="G40" i="327" s="1"/>
  <c r="V26" i="327"/>
  <c r="D26" i="327"/>
  <c r="G26" i="327" s="1"/>
  <c r="V25" i="327"/>
  <c r="G25" i="327"/>
  <c r="D25" i="327"/>
  <c r="V24" i="327"/>
  <c r="D24" i="327"/>
  <c r="G24" i="327" s="1"/>
  <c r="V23" i="327"/>
  <c r="G23" i="327"/>
  <c r="D23" i="327"/>
  <c r="V22" i="327"/>
  <c r="D22" i="327"/>
  <c r="G22" i="327" s="1"/>
  <c r="V21" i="327"/>
  <c r="G21" i="327"/>
  <c r="D21" i="327"/>
  <c r="V20" i="327"/>
  <c r="D20" i="327"/>
  <c r="G20" i="327" s="1"/>
  <c r="V19" i="327"/>
  <c r="G19" i="327"/>
  <c r="D19" i="327"/>
  <c r="V18" i="327"/>
  <c r="D18" i="327"/>
  <c r="G18" i="327" s="1"/>
  <c r="V17" i="327"/>
  <c r="D17" i="327"/>
  <c r="G17" i="327" s="1"/>
  <c r="V16" i="327"/>
  <c r="G16" i="327"/>
  <c r="D16" i="327"/>
  <c r="V15" i="327"/>
  <c r="D15" i="327"/>
  <c r="G15" i="327" s="1"/>
  <c r="V14" i="327"/>
  <c r="G14" i="327"/>
  <c r="D14" i="327"/>
  <c r="V13" i="327"/>
  <c r="M13" i="327"/>
  <c r="O13" i="327" s="1"/>
  <c r="Q13" i="327" s="1"/>
  <c r="S13" i="327" s="1"/>
  <c r="L13" i="327"/>
  <c r="G13" i="327"/>
  <c r="D13" i="327"/>
  <c r="V12" i="327"/>
  <c r="D12" i="327"/>
  <c r="G12" i="327" s="1"/>
  <c r="G29" i="327" s="1"/>
  <c r="J10" i="327"/>
  <c r="V74" i="326"/>
  <c r="G69" i="326"/>
  <c r="G71" i="326" s="1"/>
  <c r="G63" i="326"/>
  <c r="G62" i="326"/>
  <c r="G61" i="326"/>
  <c r="G60" i="326"/>
  <c r="G59" i="326"/>
  <c r="G58" i="326"/>
  <c r="G57" i="326"/>
  <c r="G56" i="326"/>
  <c r="G55" i="326"/>
  <c r="G54" i="326"/>
  <c r="G53" i="326"/>
  <c r="G52" i="326"/>
  <c r="G51" i="326"/>
  <c r="G50" i="326"/>
  <c r="G49" i="326"/>
  <c r="G48" i="326"/>
  <c r="G47" i="326"/>
  <c r="G46" i="326"/>
  <c r="G45" i="326"/>
  <c r="G44" i="326"/>
  <c r="G64" i="326" s="1"/>
  <c r="V76" i="326" s="1"/>
  <c r="D38" i="326"/>
  <c r="G38" i="326" s="1"/>
  <c r="D37" i="326"/>
  <c r="G37" i="326" s="1"/>
  <c r="D36" i="326"/>
  <c r="G36" i="326" s="1"/>
  <c r="D35" i="326"/>
  <c r="G35" i="326" s="1"/>
  <c r="D34" i="326"/>
  <c r="G34" i="326" s="1"/>
  <c r="D33" i="326"/>
  <c r="G33" i="326" s="1"/>
  <c r="G40" i="326" s="1"/>
  <c r="V26" i="326"/>
  <c r="D26" i="326"/>
  <c r="G26" i="326" s="1"/>
  <c r="V25" i="326"/>
  <c r="G25" i="326"/>
  <c r="D25" i="326"/>
  <c r="V24" i="326"/>
  <c r="D24" i="326"/>
  <c r="G24" i="326" s="1"/>
  <c r="V23" i="326"/>
  <c r="G23" i="326"/>
  <c r="D23" i="326"/>
  <c r="V22" i="326"/>
  <c r="D22" i="326"/>
  <c r="G22" i="326" s="1"/>
  <c r="V21" i="326"/>
  <c r="G21" i="326"/>
  <c r="D21" i="326"/>
  <c r="V20" i="326"/>
  <c r="D20" i="326"/>
  <c r="G20" i="326" s="1"/>
  <c r="V19" i="326"/>
  <c r="G19" i="326"/>
  <c r="D19" i="326"/>
  <c r="V18" i="326"/>
  <c r="D18" i="326"/>
  <c r="G18" i="326" s="1"/>
  <c r="V17" i="326"/>
  <c r="G17" i="326"/>
  <c r="D17" i="326"/>
  <c r="V16" i="326"/>
  <c r="D16" i="326"/>
  <c r="G16" i="326" s="1"/>
  <c r="V15" i="326"/>
  <c r="G15" i="326"/>
  <c r="D15" i="326"/>
  <c r="V14" i="326"/>
  <c r="D14" i="326"/>
  <c r="G14" i="326" s="1"/>
  <c r="V13" i="326"/>
  <c r="L13" i="326"/>
  <c r="M13" i="326" s="1"/>
  <c r="O13" i="326" s="1"/>
  <c r="Q13" i="326" s="1"/>
  <c r="S13" i="326" s="1"/>
  <c r="D13" i="326"/>
  <c r="G13" i="326" s="1"/>
  <c r="V12" i="326"/>
  <c r="G12" i="326"/>
  <c r="D12" i="326"/>
  <c r="J10" i="326"/>
  <c r="V74" i="325"/>
  <c r="G71" i="325"/>
  <c r="G69" i="325"/>
  <c r="G63" i="325"/>
  <c r="G62" i="325"/>
  <c r="G61" i="325"/>
  <c r="G60" i="325"/>
  <c r="G59" i="325"/>
  <c r="G58" i="325"/>
  <c r="G57" i="325"/>
  <c r="G56" i="325"/>
  <c r="G55" i="325"/>
  <c r="G54" i="325"/>
  <c r="G53" i="325"/>
  <c r="G52" i="325"/>
  <c r="G51" i="325"/>
  <c r="G50" i="325"/>
  <c r="G49" i="325"/>
  <c r="G48" i="325"/>
  <c r="G47" i="325"/>
  <c r="G46" i="325"/>
  <c r="G45" i="325"/>
  <c r="G44" i="325"/>
  <c r="G64" i="325" s="1"/>
  <c r="V76" i="325" s="1"/>
  <c r="G38" i="325"/>
  <c r="D38" i="325"/>
  <c r="G37" i="325"/>
  <c r="D37" i="325"/>
  <c r="G36" i="325"/>
  <c r="D36" i="325"/>
  <c r="G35" i="325"/>
  <c r="D35" i="325"/>
  <c r="G34" i="325"/>
  <c r="D34" i="325"/>
  <c r="G33" i="325"/>
  <c r="G40" i="325" s="1"/>
  <c r="D33" i="325"/>
  <c r="V26" i="325"/>
  <c r="G26" i="325"/>
  <c r="D26" i="325"/>
  <c r="V25" i="325"/>
  <c r="D25" i="325"/>
  <c r="G25" i="325" s="1"/>
  <c r="V24" i="325"/>
  <c r="G24" i="325"/>
  <c r="D24" i="325"/>
  <c r="V23" i="325"/>
  <c r="D23" i="325"/>
  <c r="G23" i="325" s="1"/>
  <c r="V22" i="325"/>
  <c r="G22" i="325"/>
  <c r="D22" i="325"/>
  <c r="V21" i="325"/>
  <c r="D21" i="325"/>
  <c r="G21" i="325" s="1"/>
  <c r="V20" i="325"/>
  <c r="G20" i="325"/>
  <c r="D20" i="325"/>
  <c r="V19" i="325"/>
  <c r="D19" i="325"/>
  <c r="G19" i="325" s="1"/>
  <c r="V18" i="325"/>
  <c r="G18" i="325"/>
  <c r="D18" i="325"/>
  <c r="V17" i="325"/>
  <c r="D17" i="325"/>
  <c r="G17" i="325" s="1"/>
  <c r="V16" i="325"/>
  <c r="G16" i="325"/>
  <c r="D16" i="325"/>
  <c r="V15" i="325"/>
  <c r="D15" i="325"/>
  <c r="G15" i="325" s="1"/>
  <c r="V14" i="325"/>
  <c r="G14" i="325"/>
  <c r="D14" i="325"/>
  <c r="V13" i="325"/>
  <c r="M13" i="325"/>
  <c r="O13" i="325" s="1"/>
  <c r="Q13" i="325" s="1"/>
  <c r="S13" i="325" s="1"/>
  <c r="L13" i="325"/>
  <c r="G13" i="325"/>
  <c r="D13" i="325"/>
  <c r="V12" i="325"/>
  <c r="D12" i="325"/>
  <c r="G12" i="325" s="1"/>
  <c r="G29" i="325" s="1"/>
  <c r="J10" i="325"/>
  <c r="V74" i="324"/>
  <c r="G69" i="324"/>
  <c r="G71" i="324" s="1"/>
  <c r="G63" i="324"/>
  <c r="G62" i="324"/>
  <c r="G61" i="324"/>
  <c r="G60" i="324"/>
  <c r="G59" i="324"/>
  <c r="G58" i="324"/>
  <c r="G57" i="324"/>
  <c r="G56" i="324"/>
  <c r="G55" i="324"/>
  <c r="G54" i="324"/>
  <c r="G53" i="324"/>
  <c r="G52" i="324"/>
  <c r="G51" i="324"/>
  <c r="G50" i="324"/>
  <c r="G49" i="324"/>
  <c r="G48" i="324"/>
  <c r="G47" i="324"/>
  <c r="G46" i="324"/>
  <c r="G45" i="324"/>
  <c r="G44" i="324"/>
  <c r="G64" i="324" s="1"/>
  <c r="V76" i="324" s="1"/>
  <c r="D38" i="324"/>
  <c r="G38" i="324" s="1"/>
  <c r="D37" i="324"/>
  <c r="G37" i="324" s="1"/>
  <c r="D36" i="324"/>
  <c r="G36" i="324" s="1"/>
  <c r="D35" i="324"/>
  <c r="G35" i="324" s="1"/>
  <c r="D34" i="324"/>
  <c r="G34" i="324" s="1"/>
  <c r="D33" i="324"/>
  <c r="G33" i="324" s="1"/>
  <c r="V26" i="324"/>
  <c r="D26" i="324"/>
  <c r="G26" i="324" s="1"/>
  <c r="V25" i="324"/>
  <c r="G25" i="324"/>
  <c r="D25" i="324"/>
  <c r="V24" i="324"/>
  <c r="D24" i="324"/>
  <c r="G24" i="324" s="1"/>
  <c r="V23" i="324"/>
  <c r="G23" i="324"/>
  <c r="D23" i="324"/>
  <c r="V22" i="324"/>
  <c r="D22" i="324"/>
  <c r="G22" i="324" s="1"/>
  <c r="V21" i="324"/>
  <c r="G21" i="324"/>
  <c r="D21" i="324"/>
  <c r="V20" i="324"/>
  <c r="D20" i="324"/>
  <c r="G20" i="324" s="1"/>
  <c r="V19" i="324"/>
  <c r="G19" i="324"/>
  <c r="D19" i="324"/>
  <c r="V18" i="324"/>
  <c r="D18" i="324"/>
  <c r="G18" i="324" s="1"/>
  <c r="V17" i="324"/>
  <c r="G17" i="324"/>
  <c r="D17" i="324"/>
  <c r="V16" i="324"/>
  <c r="D16" i="324"/>
  <c r="G16" i="324" s="1"/>
  <c r="V15" i="324"/>
  <c r="G15" i="324"/>
  <c r="D15" i="324"/>
  <c r="V14" i="324"/>
  <c r="D14" i="324"/>
  <c r="G14" i="324" s="1"/>
  <c r="V13" i="324"/>
  <c r="L13" i="324"/>
  <c r="M13" i="324" s="1"/>
  <c r="O13" i="324" s="1"/>
  <c r="Q13" i="324" s="1"/>
  <c r="S13" i="324" s="1"/>
  <c r="D13" i="324"/>
  <c r="G13" i="324" s="1"/>
  <c r="V12" i="324"/>
  <c r="G12" i="324"/>
  <c r="G29" i="324" s="1"/>
  <c r="D12" i="324"/>
  <c r="J10" i="324"/>
  <c r="V74" i="323"/>
  <c r="G71" i="323"/>
  <c r="G69" i="323"/>
  <c r="G63" i="323"/>
  <c r="G62" i="323"/>
  <c r="G61" i="323"/>
  <c r="G60" i="323"/>
  <c r="G59" i="323"/>
  <c r="G58" i="323"/>
  <c r="G57" i="323"/>
  <c r="G56" i="323"/>
  <c r="G55" i="323"/>
  <c r="G54" i="323"/>
  <c r="G53" i="323"/>
  <c r="G52" i="323"/>
  <c r="G51" i="323"/>
  <c r="G50" i="323"/>
  <c r="G49" i="323"/>
  <c r="G48" i="323"/>
  <c r="G47" i="323"/>
  <c r="G46" i="323"/>
  <c r="G45" i="323"/>
  <c r="G44" i="323"/>
  <c r="G64" i="323" s="1"/>
  <c r="V76" i="323" s="1"/>
  <c r="G38" i="323"/>
  <c r="D38" i="323"/>
  <c r="G37" i="323"/>
  <c r="D37" i="323"/>
  <c r="G36" i="323"/>
  <c r="D36" i="323"/>
  <c r="G35" i="323"/>
  <c r="D35" i="323"/>
  <c r="G34" i="323"/>
  <c r="D34" i="323"/>
  <c r="G33" i="323"/>
  <c r="G40" i="323" s="1"/>
  <c r="D33" i="323"/>
  <c r="V26" i="323"/>
  <c r="G26" i="323"/>
  <c r="D26" i="323"/>
  <c r="V25" i="323"/>
  <c r="D25" i="323"/>
  <c r="G25" i="323" s="1"/>
  <c r="V24" i="323"/>
  <c r="G24" i="323"/>
  <c r="D24" i="323"/>
  <c r="V23" i="323"/>
  <c r="D23" i="323"/>
  <c r="G23" i="323" s="1"/>
  <c r="V22" i="323"/>
  <c r="G22" i="323"/>
  <c r="D22" i="323"/>
  <c r="V21" i="323"/>
  <c r="D21" i="323"/>
  <c r="G21" i="323" s="1"/>
  <c r="V20" i="323"/>
  <c r="G20" i="323"/>
  <c r="D20" i="323"/>
  <c r="V19" i="323"/>
  <c r="D19" i="323"/>
  <c r="G19" i="323" s="1"/>
  <c r="V18" i="323"/>
  <c r="G18" i="323"/>
  <c r="D18" i="323"/>
  <c r="V17" i="323"/>
  <c r="D17" i="323"/>
  <c r="G17" i="323" s="1"/>
  <c r="V16" i="323"/>
  <c r="G16" i="323"/>
  <c r="D16" i="323"/>
  <c r="V15" i="323"/>
  <c r="D15" i="323"/>
  <c r="G15" i="323" s="1"/>
  <c r="V14" i="323"/>
  <c r="G14" i="323"/>
  <c r="D14" i="323"/>
  <c r="V13" i="323"/>
  <c r="Q13" i="323"/>
  <c r="S13" i="323" s="1"/>
  <c r="M13" i="323"/>
  <c r="O13" i="323" s="1"/>
  <c r="L13" i="323"/>
  <c r="G13" i="323"/>
  <c r="D13" i="323"/>
  <c r="V12" i="323"/>
  <c r="D12" i="323"/>
  <c r="G12" i="323" s="1"/>
  <c r="G29" i="323" s="1"/>
  <c r="J10" i="323"/>
  <c r="V74" i="322"/>
  <c r="G71" i="322"/>
  <c r="G69" i="322"/>
  <c r="G63" i="322"/>
  <c r="G62" i="322"/>
  <c r="G61" i="322"/>
  <c r="G60" i="322"/>
  <c r="G59" i="322"/>
  <c r="G58" i="322"/>
  <c r="G57" i="322"/>
  <c r="G56" i="322"/>
  <c r="G55" i="322"/>
  <c r="G54" i="322"/>
  <c r="G53" i="322"/>
  <c r="G52" i="322"/>
  <c r="G51" i="322"/>
  <c r="G50" i="322"/>
  <c r="G49" i="322"/>
  <c r="G48" i="322"/>
  <c r="G47" i="322"/>
  <c r="G46" i="322"/>
  <c r="G45" i="322"/>
  <c r="G44" i="322"/>
  <c r="G64" i="322" s="1"/>
  <c r="V76" i="322" s="1"/>
  <c r="G38" i="322"/>
  <c r="D38" i="322"/>
  <c r="G37" i="322"/>
  <c r="D37" i="322"/>
  <c r="G36" i="322"/>
  <c r="D36" i="322"/>
  <c r="G35" i="322"/>
  <c r="D35" i="322"/>
  <c r="G34" i="322"/>
  <c r="D34" i="322"/>
  <c r="G33" i="322"/>
  <c r="G40" i="322" s="1"/>
  <c r="D33" i="322"/>
  <c r="V26" i="322"/>
  <c r="G26" i="322"/>
  <c r="D26" i="322"/>
  <c r="V25" i="322"/>
  <c r="D25" i="322"/>
  <c r="G25" i="322" s="1"/>
  <c r="V24" i="322"/>
  <c r="G24" i="322"/>
  <c r="D24" i="322"/>
  <c r="V23" i="322"/>
  <c r="D23" i="322"/>
  <c r="G23" i="322" s="1"/>
  <c r="V22" i="322"/>
  <c r="G22" i="322"/>
  <c r="D22" i="322"/>
  <c r="V21" i="322"/>
  <c r="D21" i="322"/>
  <c r="G21" i="322" s="1"/>
  <c r="V20" i="322"/>
  <c r="G20" i="322"/>
  <c r="D20" i="322"/>
  <c r="V19" i="322"/>
  <c r="D19" i="322"/>
  <c r="G19" i="322" s="1"/>
  <c r="V18" i="322"/>
  <c r="G18" i="322"/>
  <c r="D18" i="322"/>
  <c r="V17" i="322"/>
  <c r="D17" i="322"/>
  <c r="G17" i="322" s="1"/>
  <c r="V16" i="322"/>
  <c r="G16" i="322"/>
  <c r="D16" i="322"/>
  <c r="V15" i="322"/>
  <c r="D15" i="322"/>
  <c r="G15" i="322" s="1"/>
  <c r="V14" i="322"/>
  <c r="G14" i="322"/>
  <c r="D14" i="322"/>
  <c r="V13" i="322"/>
  <c r="M13" i="322"/>
  <c r="O13" i="322" s="1"/>
  <c r="Q13" i="322" s="1"/>
  <c r="S13" i="322" s="1"/>
  <c r="L13" i="322"/>
  <c r="G13" i="322"/>
  <c r="D13" i="322"/>
  <c r="V12" i="322"/>
  <c r="D12" i="322"/>
  <c r="G12" i="322" s="1"/>
  <c r="G29" i="322" s="1"/>
  <c r="J10" i="322"/>
  <c r="V74" i="321"/>
  <c r="G69" i="321"/>
  <c r="G71" i="321" s="1"/>
  <c r="G63" i="321"/>
  <c r="G62" i="321"/>
  <c r="G61" i="321"/>
  <c r="G60" i="321"/>
  <c r="G59" i="321"/>
  <c r="G58" i="321"/>
  <c r="G57" i="321"/>
  <c r="G56" i="321"/>
  <c r="G55" i="321"/>
  <c r="G54" i="321"/>
  <c r="G53" i="321"/>
  <c r="G52" i="321"/>
  <c r="G51" i="321"/>
  <c r="G50" i="321"/>
  <c r="G49" i="321"/>
  <c r="G48" i="321"/>
  <c r="G47" i="321"/>
  <c r="G46" i="321"/>
  <c r="G45" i="321"/>
  <c r="G44" i="321"/>
  <c r="G64" i="321" s="1"/>
  <c r="V76" i="321" s="1"/>
  <c r="D38" i="321"/>
  <c r="G38" i="321" s="1"/>
  <c r="D37" i="321"/>
  <c r="G37" i="321" s="1"/>
  <c r="D36" i="321"/>
  <c r="G36" i="321" s="1"/>
  <c r="D35" i="321"/>
  <c r="G35" i="321" s="1"/>
  <c r="D34" i="321"/>
  <c r="G34" i="321" s="1"/>
  <c r="D33" i="321"/>
  <c r="G33" i="321" s="1"/>
  <c r="G40" i="321" s="1"/>
  <c r="V26" i="321"/>
  <c r="D26" i="321"/>
  <c r="G26" i="321" s="1"/>
  <c r="V25" i="321"/>
  <c r="G25" i="321"/>
  <c r="D25" i="321"/>
  <c r="V24" i="321"/>
  <c r="D24" i="321"/>
  <c r="G24" i="321" s="1"/>
  <c r="V23" i="321"/>
  <c r="G23" i="321"/>
  <c r="D23" i="321"/>
  <c r="V22" i="321"/>
  <c r="D22" i="321"/>
  <c r="G22" i="321" s="1"/>
  <c r="V21" i="321"/>
  <c r="G21" i="321"/>
  <c r="D21" i="321"/>
  <c r="V20" i="321"/>
  <c r="D20" i="321"/>
  <c r="G20" i="321" s="1"/>
  <c r="V19" i="321"/>
  <c r="G19" i="321"/>
  <c r="D19" i="321"/>
  <c r="V18" i="321"/>
  <c r="D18" i="321"/>
  <c r="G18" i="321" s="1"/>
  <c r="V17" i="321"/>
  <c r="G17" i="321"/>
  <c r="D17" i="321"/>
  <c r="V16" i="321"/>
  <c r="D16" i="321"/>
  <c r="G16" i="321" s="1"/>
  <c r="V15" i="321"/>
  <c r="G15" i="321"/>
  <c r="D15" i="321"/>
  <c r="V14" i="321"/>
  <c r="D14" i="321"/>
  <c r="G14" i="321" s="1"/>
  <c r="V13" i="321"/>
  <c r="L13" i="321"/>
  <c r="M13" i="321" s="1"/>
  <c r="O13" i="321" s="1"/>
  <c r="Q13" i="321" s="1"/>
  <c r="S13" i="321" s="1"/>
  <c r="D13" i="321"/>
  <c r="G13" i="321" s="1"/>
  <c r="V12" i="321"/>
  <c r="G12" i="321"/>
  <c r="D12" i="321"/>
  <c r="J10" i="321"/>
  <c r="V74" i="320"/>
  <c r="G71" i="320"/>
  <c r="G69" i="320"/>
  <c r="G63" i="320"/>
  <c r="G62" i="320"/>
  <c r="G61" i="320"/>
  <c r="G60" i="320"/>
  <c r="G59" i="320"/>
  <c r="G58" i="320"/>
  <c r="G57" i="320"/>
  <c r="G56" i="320"/>
  <c r="G55" i="320"/>
  <c r="G54" i="320"/>
  <c r="G53" i="320"/>
  <c r="G52" i="320"/>
  <c r="G51" i="320"/>
  <c r="G50" i="320"/>
  <c r="G49" i="320"/>
  <c r="G48" i="320"/>
  <c r="G47" i="320"/>
  <c r="G46" i="320"/>
  <c r="G45" i="320"/>
  <c r="G44" i="320"/>
  <c r="G64" i="320" s="1"/>
  <c r="V76" i="320" s="1"/>
  <c r="G38" i="320"/>
  <c r="D38" i="320"/>
  <c r="G37" i="320"/>
  <c r="D37" i="320"/>
  <c r="G36" i="320"/>
  <c r="D36" i="320"/>
  <c r="G35" i="320"/>
  <c r="D35" i="320"/>
  <c r="G34" i="320"/>
  <c r="D34" i="320"/>
  <c r="G33" i="320"/>
  <c r="G40" i="320" s="1"/>
  <c r="D33" i="320"/>
  <c r="V26" i="320"/>
  <c r="G26" i="320"/>
  <c r="D26" i="320"/>
  <c r="V25" i="320"/>
  <c r="D25" i="320"/>
  <c r="G25" i="320" s="1"/>
  <c r="V24" i="320"/>
  <c r="G24" i="320"/>
  <c r="D24" i="320"/>
  <c r="V23" i="320"/>
  <c r="D23" i="320"/>
  <c r="G23" i="320" s="1"/>
  <c r="V22" i="320"/>
  <c r="G22" i="320"/>
  <c r="D22" i="320"/>
  <c r="V21" i="320"/>
  <c r="D21" i="320"/>
  <c r="G21" i="320" s="1"/>
  <c r="V20" i="320"/>
  <c r="G20" i="320"/>
  <c r="D20" i="320"/>
  <c r="V19" i="320"/>
  <c r="D19" i="320"/>
  <c r="G19" i="320" s="1"/>
  <c r="V18" i="320"/>
  <c r="G18" i="320"/>
  <c r="D18" i="320"/>
  <c r="V17" i="320"/>
  <c r="D17" i="320"/>
  <c r="G17" i="320" s="1"/>
  <c r="V16" i="320"/>
  <c r="G16" i="320"/>
  <c r="D16" i="320"/>
  <c r="V15" i="320"/>
  <c r="D15" i="320"/>
  <c r="G15" i="320" s="1"/>
  <c r="V14" i="320"/>
  <c r="G14" i="320"/>
  <c r="D14" i="320"/>
  <c r="V13" i="320"/>
  <c r="M13" i="320"/>
  <c r="O13" i="320" s="1"/>
  <c r="Q13" i="320" s="1"/>
  <c r="S13" i="320" s="1"/>
  <c r="L13" i="320"/>
  <c r="G13" i="320"/>
  <c r="D13" i="320"/>
  <c r="V12" i="320"/>
  <c r="D12" i="320"/>
  <c r="G12" i="320" s="1"/>
  <c r="G29" i="320" s="1"/>
  <c r="J10" i="320"/>
  <c r="V74" i="319"/>
  <c r="G69" i="319"/>
  <c r="G71" i="319" s="1"/>
  <c r="G63" i="319"/>
  <c r="G62" i="319"/>
  <c r="G61" i="319"/>
  <c r="G60" i="319"/>
  <c r="G59" i="319"/>
  <c r="G58" i="319"/>
  <c r="G57" i="319"/>
  <c r="G56" i="319"/>
  <c r="G55" i="319"/>
  <c r="G54" i="319"/>
  <c r="G53" i="319"/>
  <c r="G52" i="319"/>
  <c r="G51" i="319"/>
  <c r="G50" i="319"/>
  <c r="G49" i="319"/>
  <c r="G48" i="319"/>
  <c r="G47" i="319"/>
  <c r="G46" i="319"/>
  <c r="G45" i="319"/>
  <c r="G44" i="319"/>
  <c r="G64" i="319" s="1"/>
  <c r="V76" i="319" s="1"/>
  <c r="D38" i="319"/>
  <c r="G38" i="319" s="1"/>
  <c r="D37" i="319"/>
  <c r="G37" i="319" s="1"/>
  <c r="D36" i="319"/>
  <c r="G36" i="319" s="1"/>
  <c r="D35" i="319"/>
  <c r="G35" i="319" s="1"/>
  <c r="D34" i="319"/>
  <c r="G34" i="319" s="1"/>
  <c r="D33" i="319"/>
  <c r="G33" i="319" s="1"/>
  <c r="V26" i="319"/>
  <c r="D26" i="319"/>
  <c r="G26" i="319" s="1"/>
  <c r="V25" i="319"/>
  <c r="G25" i="319"/>
  <c r="D25" i="319"/>
  <c r="V24" i="319"/>
  <c r="D24" i="319"/>
  <c r="G24" i="319" s="1"/>
  <c r="V23" i="319"/>
  <c r="G23" i="319"/>
  <c r="D23" i="319"/>
  <c r="V22" i="319"/>
  <c r="D22" i="319"/>
  <c r="G22" i="319" s="1"/>
  <c r="V21" i="319"/>
  <c r="G21" i="319"/>
  <c r="D21" i="319"/>
  <c r="V20" i="319"/>
  <c r="D20" i="319"/>
  <c r="G20" i="319" s="1"/>
  <c r="V19" i="319"/>
  <c r="G19" i="319"/>
  <c r="D19" i="319"/>
  <c r="V18" i="319"/>
  <c r="D18" i="319"/>
  <c r="G18" i="319" s="1"/>
  <c r="V17" i="319"/>
  <c r="G17" i="319"/>
  <c r="D17" i="319"/>
  <c r="V16" i="319"/>
  <c r="D16" i="319"/>
  <c r="G16" i="319" s="1"/>
  <c r="V15" i="319"/>
  <c r="G15" i="319"/>
  <c r="D15" i="319"/>
  <c r="V14" i="319"/>
  <c r="D14" i="319"/>
  <c r="G14" i="319" s="1"/>
  <c r="V13" i="319"/>
  <c r="L13" i="319"/>
  <c r="M13" i="319" s="1"/>
  <c r="O13" i="319" s="1"/>
  <c r="Q13" i="319" s="1"/>
  <c r="S13" i="319" s="1"/>
  <c r="D13" i="319"/>
  <c r="G13" i="319" s="1"/>
  <c r="V12" i="319"/>
  <c r="G12" i="319"/>
  <c r="G29" i="319" s="1"/>
  <c r="D12" i="319"/>
  <c r="J10" i="319"/>
  <c r="V74" i="318"/>
  <c r="G71" i="318"/>
  <c r="G69" i="318"/>
  <c r="G63" i="318"/>
  <c r="G62" i="318"/>
  <c r="G61" i="318"/>
  <c r="G60" i="318"/>
  <c r="G59" i="318"/>
  <c r="G58" i="318"/>
  <c r="G57" i="318"/>
  <c r="G56" i="318"/>
  <c r="G55" i="318"/>
  <c r="G54" i="318"/>
  <c r="G53" i="318"/>
  <c r="G52" i="318"/>
  <c r="G51" i="318"/>
  <c r="G50" i="318"/>
  <c r="G49" i="318"/>
  <c r="G48" i="318"/>
  <c r="G47" i="318"/>
  <c r="G46" i="318"/>
  <c r="G45" i="318"/>
  <c r="G44" i="318"/>
  <c r="G64" i="318" s="1"/>
  <c r="V76" i="318" s="1"/>
  <c r="G38" i="318"/>
  <c r="D38" i="318"/>
  <c r="G37" i="318"/>
  <c r="D37" i="318"/>
  <c r="G36" i="318"/>
  <c r="D36" i="318"/>
  <c r="G35" i="318"/>
  <c r="D35" i="318"/>
  <c r="G34" i="318"/>
  <c r="D34" i="318"/>
  <c r="G33" i="318"/>
  <c r="G40" i="318" s="1"/>
  <c r="D33" i="318"/>
  <c r="V26" i="318"/>
  <c r="G26" i="318"/>
  <c r="D26" i="318"/>
  <c r="V25" i="318"/>
  <c r="D25" i="318"/>
  <c r="G25" i="318" s="1"/>
  <c r="V24" i="318"/>
  <c r="G24" i="318"/>
  <c r="D24" i="318"/>
  <c r="V23" i="318"/>
  <c r="D23" i="318"/>
  <c r="G23" i="318" s="1"/>
  <c r="V22" i="318"/>
  <c r="G22" i="318"/>
  <c r="D22" i="318"/>
  <c r="V21" i="318"/>
  <c r="D21" i="318"/>
  <c r="G21" i="318" s="1"/>
  <c r="V20" i="318"/>
  <c r="G20" i="318"/>
  <c r="D20" i="318"/>
  <c r="V19" i="318"/>
  <c r="D19" i="318"/>
  <c r="G19" i="318" s="1"/>
  <c r="V18" i="318"/>
  <c r="G18" i="318"/>
  <c r="D18" i="318"/>
  <c r="V17" i="318"/>
  <c r="D17" i="318"/>
  <c r="G17" i="318" s="1"/>
  <c r="V16" i="318"/>
  <c r="G16" i="318"/>
  <c r="D16" i="318"/>
  <c r="V15" i="318"/>
  <c r="D15" i="318"/>
  <c r="G15" i="318" s="1"/>
  <c r="V14" i="318"/>
  <c r="G14" i="318"/>
  <c r="D14" i="318"/>
  <c r="V13" i="318"/>
  <c r="M13" i="318"/>
  <c r="O13" i="318" s="1"/>
  <c r="Q13" i="318" s="1"/>
  <c r="S13" i="318" s="1"/>
  <c r="L13" i="318"/>
  <c r="G13" i="318"/>
  <c r="D13" i="318"/>
  <c r="V12" i="318"/>
  <c r="D12" i="318"/>
  <c r="G12" i="318" s="1"/>
  <c r="J10" i="318"/>
  <c r="V74" i="317"/>
  <c r="G69" i="317"/>
  <c r="G71" i="317" s="1"/>
  <c r="G63" i="317"/>
  <c r="G62" i="317"/>
  <c r="G61" i="317"/>
  <c r="G60" i="317"/>
  <c r="G59" i="317"/>
  <c r="G58" i="317"/>
  <c r="G57" i="317"/>
  <c r="G56" i="317"/>
  <c r="G55" i="317"/>
  <c r="G54" i="317"/>
  <c r="G53" i="317"/>
  <c r="G52" i="317"/>
  <c r="G51" i="317"/>
  <c r="G50" i="317"/>
  <c r="G49" i="317"/>
  <c r="G48" i="317"/>
  <c r="G47" i="317"/>
  <c r="G46" i="317"/>
  <c r="G45" i="317"/>
  <c r="G44" i="317"/>
  <c r="G64" i="317" s="1"/>
  <c r="V76" i="317" s="1"/>
  <c r="D38" i="317"/>
  <c r="G38" i="317" s="1"/>
  <c r="D37" i="317"/>
  <c r="G37" i="317" s="1"/>
  <c r="D36" i="317"/>
  <c r="G36" i="317" s="1"/>
  <c r="D35" i="317"/>
  <c r="G35" i="317" s="1"/>
  <c r="D34" i="317"/>
  <c r="G34" i="317" s="1"/>
  <c r="D33" i="317"/>
  <c r="G33" i="317" s="1"/>
  <c r="G40" i="317" s="1"/>
  <c r="V26" i="317"/>
  <c r="D26" i="317"/>
  <c r="G26" i="317" s="1"/>
  <c r="V25" i="317"/>
  <c r="G25" i="317"/>
  <c r="D25" i="317"/>
  <c r="V24" i="317"/>
  <c r="D24" i="317"/>
  <c r="G24" i="317" s="1"/>
  <c r="V23" i="317"/>
  <c r="G23" i="317"/>
  <c r="D23" i="317"/>
  <c r="V22" i="317"/>
  <c r="D22" i="317"/>
  <c r="G22" i="317" s="1"/>
  <c r="V21" i="317"/>
  <c r="G21" i="317"/>
  <c r="D21" i="317"/>
  <c r="V20" i="317"/>
  <c r="D20" i="317"/>
  <c r="G20" i="317" s="1"/>
  <c r="V19" i="317"/>
  <c r="G19" i="317"/>
  <c r="D19" i="317"/>
  <c r="V18" i="317"/>
  <c r="D18" i="317"/>
  <c r="G18" i="317" s="1"/>
  <c r="V17" i="317"/>
  <c r="G17" i="317"/>
  <c r="D17" i="317"/>
  <c r="V16" i="317"/>
  <c r="D16" i="317"/>
  <c r="G16" i="317" s="1"/>
  <c r="V15" i="317"/>
  <c r="G15" i="317"/>
  <c r="D15" i="317"/>
  <c r="V14" i="317"/>
  <c r="D14" i="317"/>
  <c r="G14" i="317" s="1"/>
  <c r="V13" i="317"/>
  <c r="L13" i="317"/>
  <c r="M13" i="317" s="1"/>
  <c r="O13" i="317" s="1"/>
  <c r="Q13" i="317" s="1"/>
  <c r="S13" i="317" s="1"/>
  <c r="D13" i="317"/>
  <c r="G13" i="317" s="1"/>
  <c r="V12" i="317"/>
  <c r="G12" i="317"/>
  <c r="D12" i="317"/>
  <c r="J10" i="317"/>
  <c r="V74" i="316"/>
  <c r="G71" i="316"/>
  <c r="G69" i="316"/>
  <c r="G63" i="316"/>
  <c r="G62" i="316"/>
  <c r="G61" i="316"/>
  <c r="G60" i="316"/>
  <c r="G59" i="316"/>
  <c r="G58" i="316"/>
  <c r="G57" i="316"/>
  <c r="G56" i="316"/>
  <c r="G55" i="316"/>
  <c r="G54" i="316"/>
  <c r="G53" i="316"/>
  <c r="G52" i="316"/>
  <c r="G51" i="316"/>
  <c r="G50" i="316"/>
  <c r="G49" i="316"/>
  <c r="G48" i="316"/>
  <c r="G47" i="316"/>
  <c r="G46" i="316"/>
  <c r="G45" i="316"/>
  <c r="G44" i="316"/>
  <c r="G64" i="316" s="1"/>
  <c r="V76" i="316" s="1"/>
  <c r="G38" i="316"/>
  <c r="D38" i="316"/>
  <c r="G37" i="316"/>
  <c r="D37" i="316"/>
  <c r="G36" i="316"/>
  <c r="D36" i="316"/>
  <c r="G35" i="316"/>
  <c r="D35" i="316"/>
  <c r="G34" i="316"/>
  <c r="D34" i="316"/>
  <c r="G33" i="316"/>
  <c r="G40" i="316" s="1"/>
  <c r="D33" i="316"/>
  <c r="V26" i="316"/>
  <c r="G26" i="316"/>
  <c r="D26" i="316"/>
  <c r="V25" i="316"/>
  <c r="D25" i="316"/>
  <c r="G25" i="316" s="1"/>
  <c r="V24" i="316"/>
  <c r="G24" i="316"/>
  <c r="D24" i="316"/>
  <c r="V23" i="316"/>
  <c r="D23" i="316"/>
  <c r="G23" i="316" s="1"/>
  <c r="V22" i="316"/>
  <c r="G22" i="316"/>
  <c r="D22" i="316"/>
  <c r="V21" i="316"/>
  <c r="D21" i="316"/>
  <c r="G21" i="316" s="1"/>
  <c r="V20" i="316"/>
  <c r="G20" i="316"/>
  <c r="D20" i="316"/>
  <c r="V19" i="316"/>
  <c r="D19" i="316"/>
  <c r="G19" i="316" s="1"/>
  <c r="V18" i="316"/>
  <c r="G18" i="316"/>
  <c r="D18" i="316"/>
  <c r="V17" i="316"/>
  <c r="D17" i="316"/>
  <c r="G17" i="316" s="1"/>
  <c r="V16" i="316"/>
  <c r="G16" i="316"/>
  <c r="D16" i="316"/>
  <c r="V15" i="316"/>
  <c r="D15" i="316"/>
  <c r="G15" i="316" s="1"/>
  <c r="V14" i="316"/>
  <c r="G14" i="316"/>
  <c r="D14" i="316"/>
  <c r="V13" i="316"/>
  <c r="M13" i="316"/>
  <c r="O13" i="316" s="1"/>
  <c r="Q13" i="316" s="1"/>
  <c r="S13" i="316" s="1"/>
  <c r="L13" i="316"/>
  <c r="G13" i="316"/>
  <c r="D13" i="316"/>
  <c r="V12" i="316"/>
  <c r="D12" i="316"/>
  <c r="G12" i="316" s="1"/>
  <c r="G29" i="316" s="1"/>
  <c r="J10" i="316"/>
  <c r="V74" i="315"/>
  <c r="G69" i="315"/>
  <c r="G71" i="315" s="1"/>
  <c r="G63" i="315"/>
  <c r="G62" i="315"/>
  <c r="G61" i="315"/>
  <c r="G60" i="315"/>
  <c r="G59" i="315"/>
  <c r="G58" i="315"/>
  <c r="G57" i="315"/>
  <c r="G56" i="315"/>
  <c r="G55" i="315"/>
  <c r="G54" i="315"/>
  <c r="G53" i="315"/>
  <c r="G52" i="315"/>
  <c r="G51" i="315"/>
  <c r="G50" i="315"/>
  <c r="G49" i="315"/>
  <c r="G48" i="315"/>
  <c r="G47" i="315"/>
  <c r="G46" i="315"/>
  <c r="G45" i="315"/>
  <c r="G44" i="315"/>
  <c r="G64" i="315" s="1"/>
  <c r="V76" i="315" s="1"/>
  <c r="D38" i="315"/>
  <c r="G38" i="315" s="1"/>
  <c r="D37" i="315"/>
  <c r="G37" i="315" s="1"/>
  <c r="D36" i="315"/>
  <c r="G36" i="315" s="1"/>
  <c r="D35" i="315"/>
  <c r="G35" i="315" s="1"/>
  <c r="D34" i="315"/>
  <c r="G34" i="315" s="1"/>
  <c r="D33" i="315"/>
  <c r="G33" i="315" s="1"/>
  <c r="V26" i="315"/>
  <c r="D26" i="315"/>
  <c r="G26" i="315" s="1"/>
  <c r="V25" i="315"/>
  <c r="G25" i="315"/>
  <c r="D25" i="315"/>
  <c r="V24" i="315"/>
  <c r="D24" i="315"/>
  <c r="G24" i="315" s="1"/>
  <c r="V23" i="315"/>
  <c r="G23" i="315"/>
  <c r="D23" i="315"/>
  <c r="V22" i="315"/>
  <c r="D22" i="315"/>
  <c r="G22" i="315" s="1"/>
  <c r="V21" i="315"/>
  <c r="G21" i="315"/>
  <c r="D21" i="315"/>
  <c r="V20" i="315"/>
  <c r="D20" i="315"/>
  <c r="G20" i="315" s="1"/>
  <c r="V19" i="315"/>
  <c r="G19" i="315"/>
  <c r="D19" i="315"/>
  <c r="V18" i="315"/>
  <c r="D18" i="315"/>
  <c r="G18" i="315" s="1"/>
  <c r="V17" i="315"/>
  <c r="G17" i="315"/>
  <c r="D17" i="315"/>
  <c r="V16" i="315"/>
  <c r="D16" i="315"/>
  <c r="G16" i="315" s="1"/>
  <c r="V15" i="315"/>
  <c r="G15" i="315"/>
  <c r="D15" i="315"/>
  <c r="V14" i="315"/>
  <c r="D14" i="315"/>
  <c r="G14" i="315" s="1"/>
  <c r="V13" i="315"/>
  <c r="L13" i="315"/>
  <c r="M13" i="315" s="1"/>
  <c r="O13" i="315" s="1"/>
  <c r="Q13" i="315" s="1"/>
  <c r="S13" i="315" s="1"/>
  <c r="D13" i="315"/>
  <c r="G13" i="315" s="1"/>
  <c r="V12" i="315"/>
  <c r="G12" i="315"/>
  <c r="G29" i="315" s="1"/>
  <c r="D12" i="315"/>
  <c r="J10" i="315"/>
  <c r="V74" i="314"/>
  <c r="G71" i="314"/>
  <c r="G69" i="314"/>
  <c r="G63" i="314"/>
  <c r="G62" i="314"/>
  <c r="G61" i="314"/>
  <c r="G60" i="314"/>
  <c r="G59" i="314"/>
  <c r="G58" i="314"/>
  <c r="G57" i="314"/>
  <c r="G56" i="314"/>
  <c r="G55" i="314"/>
  <c r="G54" i="314"/>
  <c r="G53" i="314"/>
  <c r="G52" i="314"/>
  <c r="G51" i="314"/>
  <c r="G50" i="314"/>
  <c r="G49" i="314"/>
  <c r="G48" i="314"/>
  <c r="G47" i="314"/>
  <c r="G46" i="314"/>
  <c r="G45" i="314"/>
  <c r="G44" i="314"/>
  <c r="G64" i="314" s="1"/>
  <c r="V76" i="314" s="1"/>
  <c r="G38" i="314"/>
  <c r="D38" i="314"/>
  <c r="G37" i="314"/>
  <c r="D37" i="314"/>
  <c r="G36" i="314"/>
  <c r="D36" i="314"/>
  <c r="G35" i="314"/>
  <c r="D35" i="314"/>
  <c r="G34" i="314"/>
  <c r="D34" i="314"/>
  <c r="G33" i="314"/>
  <c r="G40" i="314" s="1"/>
  <c r="D33" i="314"/>
  <c r="V26" i="314"/>
  <c r="G26" i="314"/>
  <c r="D26" i="314"/>
  <c r="V25" i="314"/>
  <c r="D25" i="314"/>
  <c r="G25" i="314" s="1"/>
  <c r="V24" i="314"/>
  <c r="G24" i="314"/>
  <c r="D24" i="314"/>
  <c r="V23" i="314"/>
  <c r="D23" i="314"/>
  <c r="G23" i="314" s="1"/>
  <c r="V22" i="314"/>
  <c r="G22" i="314"/>
  <c r="D22" i="314"/>
  <c r="V21" i="314"/>
  <c r="D21" i="314"/>
  <c r="G21" i="314" s="1"/>
  <c r="V20" i="314"/>
  <c r="G20" i="314"/>
  <c r="D20" i="314"/>
  <c r="V19" i="314"/>
  <c r="D19" i="314"/>
  <c r="G19" i="314" s="1"/>
  <c r="V18" i="314"/>
  <c r="G18" i="314"/>
  <c r="D18" i="314"/>
  <c r="V17" i="314"/>
  <c r="D17" i="314"/>
  <c r="G17" i="314" s="1"/>
  <c r="V16" i="314"/>
  <c r="G16" i="314"/>
  <c r="D16" i="314"/>
  <c r="V15" i="314"/>
  <c r="D15" i="314"/>
  <c r="G15" i="314" s="1"/>
  <c r="V14" i="314"/>
  <c r="G14" i="314"/>
  <c r="D14" i="314"/>
  <c r="V13" i="314"/>
  <c r="M13" i="314"/>
  <c r="O13" i="314" s="1"/>
  <c r="Q13" i="314" s="1"/>
  <c r="S13" i="314" s="1"/>
  <c r="L13" i="314"/>
  <c r="G13" i="314"/>
  <c r="D13" i="314"/>
  <c r="V12" i="314"/>
  <c r="D12" i="314"/>
  <c r="G12" i="314" s="1"/>
  <c r="J10" i="314"/>
  <c r="V74" i="313"/>
  <c r="G69" i="313"/>
  <c r="G71" i="313" s="1"/>
  <c r="G63" i="313"/>
  <c r="G62" i="313"/>
  <c r="G61" i="313"/>
  <c r="G60" i="313"/>
  <c r="G59" i="313"/>
  <c r="G58" i="313"/>
  <c r="G57" i="313"/>
  <c r="G56" i="313"/>
  <c r="G55" i="313"/>
  <c r="G54" i="313"/>
  <c r="G53" i="313"/>
  <c r="G52" i="313"/>
  <c r="G51" i="313"/>
  <c r="G50" i="313"/>
  <c r="G49" i="313"/>
  <c r="G48" i="313"/>
  <c r="G47" i="313"/>
  <c r="G46" i="313"/>
  <c r="G45" i="313"/>
  <c r="G44" i="313"/>
  <c r="D38" i="313"/>
  <c r="G38" i="313" s="1"/>
  <c r="D37" i="313"/>
  <c r="G37" i="313" s="1"/>
  <c r="D36" i="313"/>
  <c r="G36" i="313" s="1"/>
  <c r="D35" i="313"/>
  <c r="G35" i="313" s="1"/>
  <c r="D34" i="313"/>
  <c r="G34" i="313" s="1"/>
  <c r="D33" i="313"/>
  <c r="G33" i="313" s="1"/>
  <c r="G40" i="313" s="1"/>
  <c r="V26" i="313"/>
  <c r="D26" i="313"/>
  <c r="G26" i="313" s="1"/>
  <c r="V25" i="313"/>
  <c r="G25" i="313"/>
  <c r="D25" i="313"/>
  <c r="V24" i="313"/>
  <c r="D24" i="313"/>
  <c r="G24" i="313" s="1"/>
  <c r="V23" i="313"/>
  <c r="G23" i="313"/>
  <c r="D23" i="313"/>
  <c r="V22" i="313"/>
  <c r="D22" i="313"/>
  <c r="G22" i="313" s="1"/>
  <c r="V21" i="313"/>
  <c r="G21" i="313"/>
  <c r="D21" i="313"/>
  <c r="V20" i="313"/>
  <c r="D20" i="313"/>
  <c r="G20" i="313" s="1"/>
  <c r="V19" i="313"/>
  <c r="D19" i="313"/>
  <c r="G19" i="313" s="1"/>
  <c r="V18" i="313"/>
  <c r="G18" i="313"/>
  <c r="D18" i="313"/>
  <c r="V17" i="313"/>
  <c r="D17" i="313"/>
  <c r="G17" i="313" s="1"/>
  <c r="V16" i="313"/>
  <c r="G16" i="313"/>
  <c r="D16" i="313"/>
  <c r="V15" i="313"/>
  <c r="D15" i="313"/>
  <c r="G15" i="313" s="1"/>
  <c r="V14" i="313"/>
  <c r="G14" i="313"/>
  <c r="D14" i="313"/>
  <c r="V13" i="313"/>
  <c r="M13" i="313"/>
  <c r="O13" i="313" s="1"/>
  <c r="Q13" i="313" s="1"/>
  <c r="S13" i="313" s="1"/>
  <c r="L13" i="313"/>
  <c r="G13" i="313"/>
  <c r="D13" i="313"/>
  <c r="V12" i="313"/>
  <c r="D12" i="313"/>
  <c r="G12" i="313" s="1"/>
  <c r="J10" i="313"/>
  <c r="V74" i="312"/>
  <c r="G69" i="312"/>
  <c r="G71" i="312" s="1"/>
  <c r="G63" i="312"/>
  <c r="G62" i="312"/>
  <c r="G61" i="312"/>
  <c r="G60" i="312"/>
  <c r="G59" i="312"/>
  <c r="G58" i="312"/>
  <c r="G57" i="312"/>
  <c r="G56" i="312"/>
  <c r="G55" i="312"/>
  <c r="G54" i="312"/>
  <c r="G53" i="312"/>
  <c r="G52" i="312"/>
  <c r="G51" i="312"/>
  <c r="G50" i="312"/>
  <c r="G49" i="312"/>
  <c r="G48" i="312"/>
  <c r="G47" i="312"/>
  <c r="G46" i="312"/>
  <c r="G45" i="312"/>
  <c r="G44" i="312"/>
  <c r="G64" i="312" s="1"/>
  <c r="V76" i="312" s="1"/>
  <c r="D38" i="312"/>
  <c r="G38" i="312" s="1"/>
  <c r="D37" i="312"/>
  <c r="G37" i="312" s="1"/>
  <c r="D36" i="312"/>
  <c r="G36" i="312" s="1"/>
  <c r="D35" i="312"/>
  <c r="G35" i="312" s="1"/>
  <c r="D34" i="312"/>
  <c r="G34" i="312" s="1"/>
  <c r="D33" i="312"/>
  <c r="G33" i="312" s="1"/>
  <c r="G40" i="312" s="1"/>
  <c r="V26" i="312"/>
  <c r="D26" i="312"/>
  <c r="G26" i="312" s="1"/>
  <c r="V25" i="312"/>
  <c r="G25" i="312"/>
  <c r="D25" i="312"/>
  <c r="V24" i="312"/>
  <c r="D24" i="312"/>
  <c r="G24" i="312" s="1"/>
  <c r="V23" i="312"/>
  <c r="G23" i="312"/>
  <c r="D23" i="312"/>
  <c r="V22" i="312"/>
  <c r="D22" i="312"/>
  <c r="G22" i="312" s="1"/>
  <c r="V21" i="312"/>
  <c r="G21" i="312"/>
  <c r="D21" i="312"/>
  <c r="V20" i="312"/>
  <c r="D20" i="312"/>
  <c r="G20" i="312" s="1"/>
  <c r="V19" i="312"/>
  <c r="G19" i="312"/>
  <c r="D19" i="312"/>
  <c r="V18" i="312"/>
  <c r="D18" i="312"/>
  <c r="G18" i="312" s="1"/>
  <c r="V17" i="312"/>
  <c r="G17" i="312"/>
  <c r="D17" i="312"/>
  <c r="V16" i="312"/>
  <c r="D16" i="312"/>
  <c r="G16" i="312" s="1"/>
  <c r="V15" i="312"/>
  <c r="G15" i="312"/>
  <c r="D15" i="312"/>
  <c r="V14" i="312"/>
  <c r="D14" i="312"/>
  <c r="G14" i="312" s="1"/>
  <c r="V13" i="312"/>
  <c r="L13" i="312"/>
  <c r="M13" i="312" s="1"/>
  <c r="O13" i="312" s="1"/>
  <c r="Q13" i="312" s="1"/>
  <c r="S13" i="312" s="1"/>
  <c r="D13" i="312"/>
  <c r="G13" i="312" s="1"/>
  <c r="V12" i="312"/>
  <c r="G12" i="312"/>
  <c r="D12" i="312"/>
  <c r="J10" i="312"/>
  <c r="V74" i="311"/>
  <c r="G71" i="311"/>
  <c r="G69" i="311"/>
  <c r="G63" i="311"/>
  <c r="G62" i="311"/>
  <c r="G61" i="311"/>
  <c r="G60" i="311"/>
  <c r="G59" i="311"/>
  <c r="G58" i="311"/>
  <c r="G57" i="311"/>
  <c r="G56" i="311"/>
  <c r="G55" i="311"/>
  <c r="G54" i="311"/>
  <c r="G53" i="311"/>
  <c r="G52" i="311"/>
  <c r="G51" i="311"/>
  <c r="G50" i="311"/>
  <c r="G49" i="311"/>
  <c r="G48" i="311"/>
  <c r="G47" i="311"/>
  <c r="G46" i="311"/>
  <c r="G45" i="311"/>
  <c r="G44" i="311"/>
  <c r="G64" i="311" s="1"/>
  <c r="V76" i="311" s="1"/>
  <c r="G38" i="311"/>
  <c r="D38" i="311"/>
  <c r="G37" i="311"/>
  <c r="D37" i="311"/>
  <c r="G36" i="311"/>
  <c r="D36" i="311"/>
  <c r="G35" i="311"/>
  <c r="D35" i="311"/>
  <c r="G34" i="311"/>
  <c r="D34" i="311"/>
  <c r="G33" i="311"/>
  <c r="G40" i="311" s="1"/>
  <c r="D33" i="311"/>
  <c r="V26" i="311"/>
  <c r="G26" i="311"/>
  <c r="D26" i="311"/>
  <c r="V25" i="311"/>
  <c r="D25" i="311"/>
  <c r="G25" i="311" s="1"/>
  <c r="V24" i="311"/>
  <c r="G24" i="311"/>
  <c r="D24" i="311"/>
  <c r="V23" i="311"/>
  <c r="D23" i="311"/>
  <c r="G23" i="311" s="1"/>
  <c r="V22" i="311"/>
  <c r="G22" i="311"/>
  <c r="D22" i="311"/>
  <c r="V21" i="311"/>
  <c r="D21" i="311"/>
  <c r="G21" i="311" s="1"/>
  <c r="V20" i="311"/>
  <c r="G20" i="311"/>
  <c r="D20" i="311"/>
  <c r="V19" i="311"/>
  <c r="D19" i="311"/>
  <c r="G19" i="311" s="1"/>
  <c r="V18" i="311"/>
  <c r="G18" i="311"/>
  <c r="D18" i="311"/>
  <c r="V17" i="311"/>
  <c r="D17" i="311"/>
  <c r="G17" i="311" s="1"/>
  <c r="V16" i="311"/>
  <c r="G16" i="311"/>
  <c r="D16" i="311"/>
  <c r="V15" i="311"/>
  <c r="D15" i="311"/>
  <c r="G15" i="311" s="1"/>
  <c r="V14" i="311"/>
  <c r="G14" i="311"/>
  <c r="D14" i="311"/>
  <c r="V13" i="311"/>
  <c r="M13" i="311"/>
  <c r="O13" i="311" s="1"/>
  <c r="Q13" i="311" s="1"/>
  <c r="S13" i="311" s="1"/>
  <c r="L13" i="311"/>
  <c r="G13" i="311"/>
  <c r="D13" i="311"/>
  <c r="V12" i="311"/>
  <c r="D12" i="311"/>
  <c r="G12" i="311" s="1"/>
  <c r="G29" i="311" s="1"/>
  <c r="J10" i="311"/>
  <c r="V74" i="310"/>
  <c r="G69" i="310"/>
  <c r="G71" i="310" s="1"/>
  <c r="G63" i="310"/>
  <c r="G62" i="310"/>
  <c r="G61" i="310"/>
  <c r="G60" i="310"/>
  <c r="G59" i="310"/>
  <c r="G58" i="310"/>
  <c r="G57" i="310"/>
  <c r="G56" i="310"/>
  <c r="G55" i="310"/>
  <c r="G54" i="310"/>
  <c r="G53" i="310"/>
  <c r="G52" i="310"/>
  <c r="G51" i="310"/>
  <c r="G50" i="310"/>
  <c r="G49" i="310"/>
  <c r="G48" i="310"/>
  <c r="G47" i="310"/>
  <c r="G46" i="310"/>
  <c r="G45" i="310"/>
  <c r="G44" i="310"/>
  <c r="G64" i="310" s="1"/>
  <c r="V76" i="310" s="1"/>
  <c r="D38" i="310"/>
  <c r="G38" i="310" s="1"/>
  <c r="D37" i="310"/>
  <c r="G37" i="310" s="1"/>
  <c r="D36" i="310"/>
  <c r="G36" i="310" s="1"/>
  <c r="D35" i="310"/>
  <c r="G35" i="310" s="1"/>
  <c r="D34" i="310"/>
  <c r="G34" i="310" s="1"/>
  <c r="D33" i="310"/>
  <c r="G33" i="310" s="1"/>
  <c r="V26" i="310"/>
  <c r="D26" i="310"/>
  <c r="G26" i="310" s="1"/>
  <c r="V25" i="310"/>
  <c r="G25" i="310"/>
  <c r="D25" i="310"/>
  <c r="V24" i="310"/>
  <c r="D24" i="310"/>
  <c r="G24" i="310" s="1"/>
  <c r="V23" i="310"/>
  <c r="G23" i="310"/>
  <c r="D23" i="310"/>
  <c r="V22" i="310"/>
  <c r="D22" i="310"/>
  <c r="G22" i="310" s="1"/>
  <c r="V21" i="310"/>
  <c r="G21" i="310"/>
  <c r="D21" i="310"/>
  <c r="V20" i="310"/>
  <c r="D20" i="310"/>
  <c r="G20" i="310" s="1"/>
  <c r="V19" i="310"/>
  <c r="G19" i="310"/>
  <c r="D19" i="310"/>
  <c r="V18" i="310"/>
  <c r="D18" i="310"/>
  <c r="G18" i="310" s="1"/>
  <c r="V17" i="310"/>
  <c r="G17" i="310"/>
  <c r="D17" i="310"/>
  <c r="V16" i="310"/>
  <c r="D16" i="310"/>
  <c r="G16" i="310" s="1"/>
  <c r="V15" i="310"/>
  <c r="G15" i="310"/>
  <c r="D15" i="310"/>
  <c r="V14" i="310"/>
  <c r="D14" i="310"/>
  <c r="G14" i="310" s="1"/>
  <c r="V13" i="310"/>
  <c r="L13" i="310"/>
  <c r="M13" i="310" s="1"/>
  <c r="O13" i="310" s="1"/>
  <c r="Q13" i="310" s="1"/>
  <c r="S13" i="310" s="1"/>
  <c r="D13" i="310"/>
  <c r="G13" i="310" s="1"/>
  <c r="V12" i="310"/>
  <c r="G12" i="310"/>
  <c r="G29" i="310" s="1"/>
  <c r="D12" i="310"/>
  <c r="J10" i="310"/>
  <c r="V74" i="309"/>
  <c r="G71" i="309"/>
  <c r="G69" i="309"/>
  <c r="G63" i="309"/>
  <c r="G62" i="309"/>
  <c r="G61" i="309"/>
  <c r="G60" i="309"/>
  <c r="G59" i="309"/>
  <c r="G58" i="309"/>
  <c r="G57" i="309"/>
  <c r="G56" i="309"/>
  <c r="G55" i="309"/>
  <c r="G54" i="309"/>
  <c r="G53" i="309"/>
  <c r="G52" i="309"/>
  <c r="G51" i="309"/>
  <c r="G50" i="309"/>
  <c r="G49" i="309"/>
  <c r="G48" i="309"/>
  <c r="G47" i="309"/>
  <c r="G46" i="309"/>
  <c r="G45" i="309"/>
  <c r="G44" i="309"/>
  <c r="G64" i="309" s="1"/>
  <c r="V76" i="309" s="1"/>
  <c r="G38" i="309"/>
  <c r="D38" i="309"/>
  <c r="G37" i="309"/>
  <c r="D37" i="309"/>
  <c r="G36" i="309"/>
  <c r="D36" i="309"/>
  <c r="G35" i="309"/>
  <c r="D35" i="309"/>
  <c r="G34" i="309"/>
  <c r="D34" i="309"/>
  <c r="G33" i="309"/>
  <c r="G40" i="309" s="1"/>
  <c r="D33" i="309"/>
  <c r="V26" i="309"/>
  <c r="G26" i="309"/>
  <c r="D26" i="309"/>
  <c r="V25" i="309"/>
  <c r="D25" i="309"/>
  <c r="G25" i="309" s="1"/>
  <c r="V24" i="309"/>
  <c r="G24" i="309"/>
  <c r="D24" i="309"/>
  <c r="V23" i="309"/>
  <c r="D23" i="309"/>
  <c r="G23" i="309" s="1"/>
  <c r="V22" i="309"/>
  <c r="G22" i="309"/>
  <c r="D22" i="309"/>
  <c r="V21" i="309"/>
  <c r="D21" i="309"/>
  <c r="G21" i="309" s="1"/>
  <c r="V20" i="309"/>
  <c r="G20" i="309"/>
  <c r="D20" i="309"/>
  <c r="V19" i="309"/>
  <c r="D19" i="309"/>
  <c r="G19" i="309" s="1"/>
  <c r="V18" i="309"/>
  <c r="G18" i="309"/>
  <c r="D18" i="309"/>
  <c r="V17" i="309"/>
  <c r="D17" i="309"/>
  <c r="G17" i="309" s="1"/>
  <c r="V16" i="309"/>
  <c r="G16" i="309"/>
  <c r="D16" i="309"/>
  <c r="V15" i="309"/>
  <c r="D15" i="309"/>
  <c r="G15" i="309" s="1"/>
  <c r="V14" i="309"/>
  <c r="G14" i="309"/>
  <c r="D14" i="309"/>
  <c r="V13" i="309"/>
  <c r="M13" i="309"/>
  <c r="O13" i="309" s="1"/>
  <c r="Q13" i="309" s="1"/>
  <c r="S13" i="309" s="1"/>
  <c r="L13" i="309"/>
  <c r="G13" i="309"/>
  <c r="D13" i="309"/>
  <c r="V12" i="309"/>
  <c r="D12" i="309"/>
  <c r="G12" i="309" s="1"/>
  <c r="J10" i="309"/>
  <c r="V74" i="308"/>
  <c r="G69" i="308"/>
  <c r="G71" i="308" s="1"/>
  <c r="G63" i="308"/>
  <c r="G62" i="308"/>
  <c r="G61" i="308"/>
  <c r="G60" i="308"/>
  <c r="G59" i="308"/>
  <c r="G58" i="308"/>
  <c r="G57" i="308"/>
  <c r="G56" i="308"/>
  <c r="G55" i="308"/>
  <c r="G54" i="308"/>
  <c r="G53" i="308"/>
  <c r="G52" i="308"/>
  <c r="G51" i="308"/>
  <c r="G50" i="308"/>
  <c r="G49" i="308"/>
  <c r="G48" i="308"/>
  <c r="G47" i="308"/>
  <c r="G46" i="308"/>
  <c r="G45" i="308"/>
  <c r="G44" i="308"/>
  <c r="G64" i="308" s="1"/>
  <c r="V76" i="308" s="1"/>
  <c r="D38" i="308"/>
  <c r="G38" i="308" s="1"/>
  <c r="D37" i="308"/>
  <c r="G37" i="308" s="1"/>
  <c r="D36" i="308"/>
  <c r="G36" i="308" s="1"/>
  <c r="D35" i="308"/>
  <c r="G35" i="308" s="1"/>
  <c r="D34" i="308"/>
  <c r="G34" i="308" s="1"/>
  <c r="D33" i="308"/>
  <c r="G33" i="308" s="1"/>
  <c r="G40" i="308" s="1"/>
  <c r="V26" i="308"/>
  <c r="D26" i="308"/>
  <c r="G26" i="308" s="1"/>
  <c r="V25" i="308"/>
  <c r="G25" i="308"/>
  <c r="D25" i="308"/>
  <c r="V24" i="308"/>
  <c r="D24" i="308"/>
  <c r="G24" i="308" s="1"/>
  <c r="V23" i="308"/>
  <c r="G23" i="308"/>
  <c r="D23" i="308"/>
  <c r="V22" i="308"/>
  <c r="D22" i="308"/>
  <c r="G22" i="308" s="1"/>
  <c r="V21" i="308"/>
  <c r="G21" i="308"/>
  <c r="D21" i="308"/>
  <c r="V20" i="308"/>
  <c r="D20" i="308"/>
  <c r="G20" i="308" s="1"/>
  <c r="V19" i="308"/>
  <c r="G19" i="308"/>
  <c r="D19" i="308"/>
  <c r="V18" i="308"/>
  <c r="D18" i="308"/>
  <c r="G18" i="308" s="1"/>
  <c r="V17" i="308"/>
  <c r="G17" i="308"/>
  <c r="D17" i="308"/>
  <c r="V16" i="308"/>
  <c r="D16" i="308"/>
  <c r="G16" i="308" s="1"/>
  <c r="V15" i="308"/>
  <c r="G15" i="308"/>
  <c r="D15" i="308"/>
  <c r="V14" i="308"/>
  <c r="D14" i="308"/>
  <c r="G14" i="308" s="1"/>
  <c r="V13" i="308"/>
  <c r="L13" i="308"/>
  <c r="M13" i="308" s="1"/>
  <c r="O13" i="308" s="1"/>
  <c r="Q13" i="308" s="1"/>
  <c r="S13" i="308" s="1"/>
  <c r="D13" i="308"/>
  <c r="G13" i="308" s="1"/>
  <c r="V12" i="308"/>
  <c r="G12" i="308"/>
  <c r="D12" i="308"/>
  <c r="J10" i="308"/>
  <c r="V74" i="307"/>
  <c r="G71" i="307"/>
  <c r="G69" i="307"/>
  <c r="G63" i="307"/>
  <c r="G62" i="307"/>
  <c r="G61" i="307"/>
  <c r="G60" i="307"/>
  <c r="G59" i="307"/>
  <c r="G58" i="307"/>
  <c r="G57" i="307"/>
  <c r="G56" i="307"/>
  <c r="G55" i="307"/>
  <c r="G54" i="307"/>
  <c r="G53" i="307"/>
  <c r="G52" i="307"/>
  <c r="G51" i="307"/>
  <c r="G50" i="307"/>
  <c r="G49" i="307"/>
  <c r="G48" i="307"/>
  <c r="G47" i="307"/>
  <c r="G46" i="307"/>
  <c r="G45" i="307"/>
  <c r="G44" i="307"/>
  <c r="G64" i="307" s="1"/>
  <c r="V76" i="307" s="1"/>
  <c r="G38" i="307"/>
  <c r="D38" i="307"/>
  <c r="G37" i="307"/>
  <c r="D37" i="307"/>
  <c r="G36" i="307"/>
  <c r="D36" i="307"/>
  <c r="G35" i="307"/>
  <c r="D35" i="307"/>
  <c r="G34" i="307"/>
  <c r="D34" i="307"/>
  <c r="G33" i="307"/>
  <c r="G40" i="307" s="1"/>
  <c r="D33" i="307"/>
  <c r="V26" i="307"/>
  <c r="G26" i="307"/>
  <c r="D26" i="307"/>
  <c r="V25" i="307"/>
  <c r="D25" i="307"/>
  <c r="G25" i="307" s="1"/>
  <c r="V24" i="307"/>
  <c r="G24" i="307"/>
  <c r="D24" i="307"/>
  <c r="V23" i="307"/>
  <c r="D23" i="307"/>
  <c r="G23" i="307" s="1"/>
  <c r="V22" i="307"/>
  <c r="G22" i="307"/>
  <c r="D22" i="307"/>
  <c r="V21" i="307"/>
  <c r="D21" i="307"/>
  <c r="G21" i="307" s="1"/>
  <c r="V20" i="307"/>
  <c r="G20" i="307"/>
  <c r="D20" i="307"/>
  <c r="V19" i="307"/>
  <c r="D19" i="307"/>
  <c r="G19" i="307" s="1"/>
  <c r="V18" i="307"/>
  <c r="G18" i="307"/>
  <c r="D18" i="307"/>
  <c r="V17" i="307"/>
  <c r="D17" i="307"/>
  <c r="G17" i="307" s="1"/>
  <c r="V16" i="307"/>
  <c r="G16" i="307"/>
  <c r="D16" i="307"/>
  <c r="V15" i="307"/>
  <c r="D15" i="307"/>
  <c r="G15" i="307" s="1"/>
  <c r="V14" i="307"/>
  <c r="G14" i="307"/>
  <c r="D14" i="307"/>
  <c r="V13" i="307"/>
  <c r="M13" i="307"/>
  <c r="O13" i="307" s="1"/>
  <c r="Q13" i="307" s="1"/>
  <c r="S13" i="307" s="1"/>
  <c r="L13" i="307"/>
  <c r="G13" i="307"/>
  <c r="D13" i="307"/>
  <c r="V12" i="307"/>
  <c r="D12" i="307"/>
  <c r="G12" i="307" s="1"/>
  <c r="G29" i="307" s="1"/>
  <c r="J10" i="307"/>
  <c r="V74" i="306"/>
  <c r="G69" i="306"/>
  <c r="G71" i="306" s="1"/>
  <c r="G63" i="306"/>
  <c r="G62" i="306"/>
  <c r="G61" i="306"/>
  <c r="G60" i="306"/>
  <c r="G59" i="306"/>
  <c r="G58" i="306"/>
  <c r="G57" i="306"/>
  <c r="G56" i="306"/>
  <c r="G55" i="306"/>
  <c r="G54" i="306"/>
  <c r="G53" i="306"/>
  <c r="G52" i="306"/>
  <c r="G51" i="306"/>
  <c r="G50" i="306"/>
  <c r="G49" i="306"/>
  <c r="G48" i="306"/>
  <c r="G47" i="306"/>
  <c r="G46" i="306"/>
  <c r="G45" i="306"/>
  <c r="G44" i="306"/>
  <c r="G64" i="306" s="1"/>
  <c r="V76" i="306" s="1"/>
  <c r="D38" i="306"/>
  <c r="G38" i="306" s="1"/>
  <c r="D37" i="306"/>
  <c r="G37" i="306" s="1"/>
  <c r="D36" i="306"/>
  <c r="G36" i="306" s="1"/>
  <c r="D35" i="306"/>
  <c r="G35" i="306" s="1"/>
  <c r="D34" i="306"/>
  <c r="G34" i="306" s="1"/>
  <c r="D33" i="306"/>
  <c r="G33" i="306" s="1"/>
  <c r="V26" i="306"/>
  <c r="D26" i="306"/>
  <c r="G26" i="306" s="1"/>
  <c r="V25" i="306"/>
  <c r="G25" i="306"/>
  <c r="D25" i="306"/>
  <c r="V24" i="306"/>
  <c r="D24" i="306"/>
  <c r="G24" i="306" s="1"/>
  <c r="V23" i="306"/>
  <c r="G23" i="306"/>
  <c r="D23" i="306"/>
  <c r="V22" i="306"/>
  <c r="D22" i="306"/>
  <c r="G22" i="306" s="1"/>
  <c r="V21" i="306"/>
  <c r="G21" i="306"/>
  <c r="D21" i="306"/>
  <c r="V20" i="306"/>
  <c r="D20" i="306"/>
  <c r="G20" i="306" s="1"/>
  <c r="V19" i="306"/>
  <c r="G19" i="306"/>
  <c r="D19" i="306"/>
  <c r="V18" i="306"/>
  <c r="D18" i="306"/>
  <c r="G18" i="306" s="1"/>
  <c r="V17" i="306"/>
  <c r="G17" i="306"/>
  <c r="D17" i="306"/>
  <c r="V16" i="306"/>
  <c r="D16" i="306"/>
  <c r="G16" i="306" s="1"/>
  <c r="V15" i="306"/>
  <c r="G15" i="306"/>
  <c r="D15" i="306"/>
  <c r="V14" i="306"/>
  <c r="D14" i="306"/>
  <c r="G14" i="306" s="1"/>
  <c r="V13" i="306"/>
  <c r="L13" i="306"/>
  <c r="M13" i="306" s="1"/>
  <c r="O13" i="306" s="1"/>
  <c r="Q13" i="306" s="1"/>
  <c r="S13" i="306" s="1"/>
  <c r="D13" i="306"/>
  <c r="G13" i="306" s="1"/>
  <c r="V12" i="306"/>
  <c r="G12" i="306"/>
  <c r="G29" i="306" s="1"/>
  <c r="D12" i="306"/>
  <c r="J10" i="306"/>
  <c r="V74" i="305"/>
  <c r="G71" i="305"/>
  <c r="G69" i="305"/>
  <c r="G63" i="305"/>
  <c r="G62" i="305"/>
  <c r="G61" i="305"/>
  <c r="G60" i="305"/>
  <c r="G59" i="305"/>
  <c r="G58" i="305"/>
  <c r="G57" i="305"/>
  <c r="G56" i="305"/>
  <c r="G55" i="305"/>
  <c r="G54" i="305"/>
  <c r="G53" i="305"/>
  <c r="G52" i="305"/>
  <c r="G51" i="305"/>
  <c r="G50" i="305"/>
  <c r="G49" i="305"/>
  <c r="G48" i="305"/>
  <c r="G47" i="305"/>
  <c r="G46" i="305"/>
  <c r="G45" i="305"/>
  <c r="G44" i="305"/>
  <c r="G64" i="305" s="1"/>
  <c r="V76" i="305" s="1"/>
  <c r="G38" i="305"/>
  <c r="D38" i="305"/>
  <c r="G37" i="305"/>
  <c r="D37" i="305"/>
  <c r="G36" i="305"/>
  <c r="D36" i="305"/>
  <c r="G35" i="305"/>
  <c r="D35" i="305"/>
  <c r="G34" i="305"/>
  <c r="D34" i="305"/>
  <c r="G33" i="305"/>
  <c r="G40" i="305" s="1"/>
  <c r="D33" i="305"/>
  <c r="V26" i="305"/>
  <c r="G26" i="305"/>
  <c r="D26" i="305"/>
  <c r="V25" i="305"/>
  <c r="D25" i="305"/>
  <c r="G25" i="305" s="1"/>
  <c r="V24" i="305"/>
  <c r="G24" i="305"/>
  <c r="D24" i="305"/>
  <c r="V23" i="305"/>
  <c r="D23" i="305"/>
  <c r="G23" i="305" s="1"/>
  <c r="V22" i="305"/>
  <c r="G22" i="305"/>
  <c r="D22" i="305"/>
  <c r="V21" i="305"/>
  <c r="D21" i="305"/>
  <c r="G21" i="305" s="1"/>
  <c r="V20" i="305"/>
  <c r="G20" i="305"/>
  <c r="D20" i="305"/>
  <c r="V19" i="305"/>
  <c r="D19" i="305"/>
  <c r="G19" i="305" s="1"/>
  <c r="V18" i="305"/>
  <c r="G18" i="305"/>
  <c r="D18" i="305"/>
  <c r="V17" i="305"/>
  <c r="D17" i="305"/>
  <c r="G17" i="305" s="1"/>
  <c r="V16" i="305"/>
  <c r="G16" i="305"/>
  <c r="D16" i="305"/>
  <c r="V15" i="305"/>
  <c r="D15" i="305"/>
  <c r="G15" i="305" s="1"/>
  <c r="V14" i="305"/>
  <c r="G14" i="305"/>
  <c r="D14" i="305"/>
  <c r="V13" i="305"/>
  <c r="M13" i="305"/>
  <c r="O13" i="305" s="1"/>
  <c r="Q13" i="305" s="1"/>
  <c r="S13" i="305" s="1"/>
  <c r="L13" i="305"/>
  <c r="G13" i="305"/>
  <c r="D13" i="305"/>
  <c r="V12" i="305"/>
  <c r="D12" i="305"/>
  <c r="G12" i="305" s="1"/>
  <c r="J10" i="305"/>
  <c r="V74" i="304"/>
  <c r="G69" i="304"/>
  <c r="G71" i="304" s="1"/>
  <c r="G63" i="304"/>
  <c r="G62" i="304"/>
  <c r="G61" i="304"/>
  <c r="G60" i="304"/>
  <c r="G59" i="304"/>
  <c r="G58" i="304"/>
  <c r="G57" i="304"/>
  <c r="G56" i="304"/>
  <c r="G55" i="304"/>
  <c r="G54" i="304"/>
  <c r="G53" i="304"/>
  <c r="G52" i="304"/>
  <c r="G51" i="304"/>
  <c r="G50" i="304"/>
  <c r="G49" i="304"/>
  <c r="G48" i="304"/>
  <c r="G47" i="304"/>
  <c r="G46" i="304"/>
  <c r="G45" i="304"/>
  <c r="G44" i="304"/>
  <c r="G64" i="304" s="1"/>
  <c r="V76" i="304" s="1"/>
  <c r="D38" i="304"/>
  <c r="G38" i="304" s="1"/>
  <c r="D37" i="304"/>
  <c r="G37" i="304" s="1"/>
  <c r="D36" i="304"/>
  <c r="G36" i="304" s="1"/>
  <c r="D35" i="304"/>
  <c r="G35" i="304" s="1"/>
  <c r="D34" i="304"/>
  <c r="G34" i="304" s="1"/>
  <c r="D33" i="304"/>
  <c r="G33" i="304" s="1"/>
  <c r="G40" i="304" s="1"/>
  <c r="V26" i="304"/>
  <c r="D26" i="304"/>
  <c r="G26" i="304" s="1"/>
  <c r="V25" i="304"/>
  <c r="G25" i="304"/>
  <c r="D25" i="304"/>
  <c r="V24" i="304"/>
  <c r="D24" i="304"/>
  <c r="G24" i="304" s="1"/>
  <c r="V23" i="304"/>
  <c r="G23" i="304"/>
  <c r="D23" i="304"/>
  <c r="V22" i="304"/>
  <c r="D22" i="304"/>
  <c r="G22" i="304" s="1"/>
  <c r="V21" i="304"/>
  <c r="G21" i="304"/>
  <c r="D21" i="304"/>
  <c r="V20" i="304"/>
  <c r="D20" i="304"/>
  <c r="G20" i="304" s="1"/>
  <c r="V19" i="304"/>
  <c r="G19" i="304"/>
  <c r="D19" i="304"/>
  <c r="V18" i="304"/>
  <c r="D18" i="304"/>
  <c r="G18" i="304" s="1"/>
  <c r="V17" i="304"/>
  <c r="G17" i="304"/>
  <c r="D17" i="304"/>
  <c r="V16" i="304"/>
  <c r="D16" i="304"/>
  <c r="G16" i="304" s="1"/>
  <c r="V15" i="304"/>
  <c r="G15" i="304"/>
  <c r="D15" i="304"/>
  <c r="V14" i="304"/>
  <c r="D14" i="304"/>
  <c r="G14" i="304" s="1"/>
  <c r="V13" i="304"/>
  <c r="L13" i="304"/>
  <c r="M13" i="304" s="1"/>
  <c r="O13" i="304" s="1"/>
  <c r="Q13" i="304" s="1"/>
  <c r="S13" i="304" s="1"/>
  <c r="D13" i="304"/>
  <c r="G13" i="304" s="1"/>
  <c r="V12" i="304"/>
  <c r="G12" i="304"/>
  <c r="D12" i="304"/>
  <c r="J10" i="304"/>
  <c r="V74" i="303"/>
  <c r="G71" i="303"/>
  <c r="G69" i="303"/>
  <c r="G63" i="303"/>
  <c r="G62" i="303"/>
  <c r="G61" i="303"/>
  <c r="G60" i="303"/>
  <c r="G59" i="303"/>
  <c r="G58" i="303"/>
  <c r="G57" i="303"/>
  <c r="G56" i="303"/>
  <c r="G55" i="303"/>
  <c r="G54" i="303"/>
  <c r="G53" i="303"/>
  <c r="G52" i="303"/>
  <c r="G51" i="303"/>
  <c r="G50" i="303"/>
  <c r="G49" i="303"/>
  <c r="G48" i="303"/>
  <c r="G47" i="303"/>
  <c r="G46" i="303"/>
  <c r="G45" i="303"/>
  <c r="G44" i="303"/>
  <c r="G64" i="303" s="1"/>
  <c r="V76" i="303" s="1"/>
  <c r="G38" i="303"/>
  <c r="D38" i="303"/>
  <c r="G37" i="303"/>
  <c r="D37" i="303"/>
  <c r="G36" i="303"/>
  <c r="D36" i="303"/>
  <c r="G35" i="303"/>
  <c r="D35" i="303"/>
  <c r="G34" i="303"/>
  <c r="D34" i="303"/>
  <c r="G33" i="303"/>
  <c r="G40" i="303" s="1"/>
  <c r="D33" i="303"/>
  <c r="V26" i="303"/>
  <c r="G26" i="303"/>
  <c r="D26" i="303"/>
  <c r="V25" i="303"/>
  <c r="D25" i="303"/>
  <c r="G25" i="303" s="1"/>
  <c r="V24" i="303"/>
  <c r="G24" i="303"/>
  <c r="D24" i="303"/>
  <c r="V23" i="303"/>
  <c r="D23" i="303"/>
  <c r="G23" i="303" s="1"/>
  <c r="V22" i="303"/>
  <c r="G22" i="303"/>
  <c r="D22" i="303"/>
  <c r="V21" i="303"/>
  <c r="D21" i="303"/>
  <c r="G21" i="303" s="1"/>
  <c r="V20" i="303"/>
  <c r="G20" i="303"/>
  <c r="D20" i="303"/>
  <c r="V19" i="303"/>
  <c r="D19" i="303"/>
  <c r="G19" i="303" s="1"/>
  <c r="V18" i="303"/>
  <c r="G18" i="303"/>
  <c r="D18" i="303"/>
  <c r="V17" i="303"/>
  <c r="D17" i="303"/>
  <c r="G17" i="303" s="1"/>
  <c r="V16" i="303"/>
  <c r="G16" i="303"/>
  <c r="D16" i="303"/>
  <c r="V15" i="303"/>
  <c r="D15" i="303"/>
  <c r="G15" i="303" s="1"/>
  <c r="V14" i="303"/>
  <c r="G14" i="303"/>
  <c r="D14" i="303"/>
  <c r="V13" i="303"/>
  <c r="M13" i="303"/>
  <c r="O13" i="303" s="1"/>
  <c r="Q13" i="303" s="1"/>
  <c r="S13" i="303" s="1"/>
  <c r="L13" i="303"/>
  <c r="G13" i="303"/>
  <c r="D13" i="303"/>
  <c r="V12" i="303"/>
  <c r="D12" i="303"/>
  <c r="G12" i="303" s="1"/>
  <c r="G29" i="303" s="1"/>
  <c r="J10" i="303"/>
  <c r="V74" i="302"/>
  <c r="G69" i="302"/>
  <c r="G71" i="302" s="1"/>
  <c r="G63" i="302"/>
  <c r="G62" i="302"/>
  <c r="G61" i="302"/>
  <c r="G60" i="302"/>
  <c r="G59" i="302"/>
  <c r="G58" i="302"/>
  <c r="G57" i="302"/>
  <c r="G56" i="302"/>
  <c r="G55" i="302"/>
  <c r="G54" i="302"/>
  <c r="G53" i="302"/>
  <c r="G52" i="302"/>
  <c r="G51" i="302"/>
  <c r="G50" i="302"/>
  <c r="G49" i="302"/>
  <c r="G48" i="302"/>
  <c r="G47" i="302"/>
  <c r="G46" i="302"/>
  <c r="G45" i="302"/>
  <c r="G44" i="302"/>
  <c r="G64" i="302" s="1"/>
  <c r="V76" i="302" s="1"/>
  <c r="D38" i="302"/>
  <c r="G38" i="302" s="1"/>
  <c r="D37" i="302"/>
  <c r="G37" i="302" s="1"/>
  <c r="D36" i="302"/>
  <c r="G36" i="302" s="1"/>
  <c r="D35" i="302"/>
  <c r="G35" i="302" s="1"/>
  <c r="D34" i="302"/>
  <c r="G34" i="302" s="1"/>
  <c r="D33" i="302"/>
  <c r="G33" i="302" s="1"/>
  <c r="V26" i="302"/>
  <c r="D26" i="302"/>
  <c r="G26" i="302" s="1"/>
  <c r="V25" i="302"/>
  <c r="G25" i="302"/>
  <c r="D25" i="302"/>
  <c r="V24" i="302"/>
  <c r="D24" i="302"/>
  <c r="G24" i="302" s="1"/>
  <c r="V23" i="302"/>
  <c r="G23" i="302"/>
  <c r="D23" i="302"/>
  <c r="V22" i="302"/>
  <c r="D22" i="302"/>
  <c r="G22" i="302" s="1"/>
  <c r="V21" i="302"/>
  <c r="G21" i="302"/>
  <c r="D21" i="302"/>
  <c r="V20" i="302"/>
  <c r="D20" i="302"/>
  <c r="G20" i="302" s="1"/>
  <c r="V19" i="302"/>
  <c r="G19" i="302"/>
  <c r="D19" i="302"/>
  <c r="V18" i="302"/>
  <c r="D18" i="302"/>
  <c r="G18" i="302" s="1"/>
  <c r="V17" i="302"/>
  <c r="G17" i="302"/>
  <c r="D17" i="302"/>
  <c r="V16" i="302"/>
  <c r="D16" i="302"/>
  <c r="G16" i="302" s="1"/>
  <c r="V15" i="302"/>
  <c r="G15" i="302"/>
  <c r="D15" i="302"/>
  <c r="V14" i="302"/>
  <c r="D14" i="302"/>
  <c r="G14" i="302" s="1"/>
  <c r="V13" i="302"/>
  <c r="L13" i="302"/>
  <c r="M13" i="302" s="1"/>
  <c r="O13" i="302" s="1"/>
  <c r="Q13" i="302" s="1"/>
  <c r="S13" i="302" s="1"/>
  <c r="D13" i="302"/>
  <c r="G13" i="302" s="1"/>
  <c r="V12" i="302"/>
  <c r="G12" i="302"/>
  <c r="G29" i="302" s="1"/>
  <c r="D12" i="302"/>
  <c r="J10" i="302"/>
  <c r="V74" i="301"/>
  <c r="G71" i="301"/>
  <c r="G69" i="301"/>
  <c r="G63" i="301"/>
  <c r="G62" i="301"/>
  <c r="G61" i="301"/>
  <c r="G60" i="301"/>
  <c r="G59" i="301"/>
  <c r="G58" i="301"/>
  <c r="G57" i="301"/>
  <c r="G56" i="301"/>
  <c r="G55" i="301"/>
  <c r="G54" i="301"/>
  <c r="G53" i="301"/>
  <c r="G52" i="301"/>
  <c r="G51" i="301"/>
  <c r="G50" i="301"/>
  <c r="G49" i="301"/>
  <c r="G48" i="301"/>
  <c r="G47" i="301"/>
  <c r="G46" i="301"/>
  <c r="G45" i="301"/>
  <c r="G44" i="301"/>
  <c r="G64" i="301" s="1"/>
  <c r="V76" i="301" s="1"/>
  <c r="G38" i="301"/>
  <c r="D38" i="301"/>
  <c r="G37" i="301"/>
  <c r="D37" i="301"/>
  <c r="G36" i="301"/>
  <c r="D36" i="301"/>
  <c r="G35" i="301"/>
  <c r="D35" i="301"/>
  <c r="G34" i="301"/>
  <c r="D34" i="301"/>
  <c r="G33" i="301"/>
  <c r="G40" i="301" s="1"/>
  <c r="D33" i="301"/>
  <c r="V26" i="301"/>
  <c r="G26" i="301"/>
  <c r="D26" i="301"/>
  <c r="V25" i="301"/>
  <c r="D25" i="301"/>
  <c r="G25" i="301" s="1"/>
  <c r="V24" i="301"/>
  <c r="G24" i="301"/>
  <c r="D24" i="301"/>
  <c r="V23" i="301"/>
  <c r="D23" i="301"/>
  <c r="G23" i="301" s="1"/>
  <c r="V22" i="301"/>
  <c r="G22" i="301"/>
  <c r="D22" i="301"/>
  <c r="V21" i="301"/>
  <c r="D21" i="301"/>
  <c r="G21" i="301" s="1"/>
  <c r="V20" i="301"/>
  <c r="G20" i="301"/>
  <c r="D20" i="301"/>
  <c r="V19" i="301"/>
  <c r="D19" i="301"/>
  <c r="G19" i="301" s="1"/>
  <c r="V18" i="301"/>
  <c r="G18" i="301"/>
  <c r="D18" i="301"/>
  <c r="V17" i="301"/>
  <c r="D17" i="301"/>
  <c r="G17" i="301" s="1"/>
  <c r="V16" i="301"/>
  <c r="G16" i="301"/>
  <c r="D16" i="301"/>
  <c r="V15" i="301"/>
  <c r="D15" i="301"/>
  <c r="G15" i="301" s="1"/>
  <c r="V14" i="301"/>
  <c r="G14" i="301"/>
  <c r="D14" i="301"/>
  <c r="V13" i="301"/>
  <c r="M13" i="301"/>
  <c r="O13" i="301" s="1"/>
  <c r="Q13" i="301" s="1"/>
  <c r="S13" i="301" s="1"/>
  <c r="L13" i="301"/>
  <c r="G13" i="301"/>
  <c r="D13" i="301"/>
  <c r="V12" i="301"/>
  <c r="D12" i="301"/>
  <c r="G12" i="301" s="1"/>
  <c r="J10" i="301"/>
  <c r="V74" i="300"/>
  <c r="G69" i="300"/>
  <c r="G71" i="300" s="1"/>
  <c r="G63" i="300"/>
  <c r="G62" i="300"/>
  <c r="G61" i="300"/>
  <c r="G60" i="300"/>
  <c r="G59" i="300"/>
  <c r="G58" i="300"/>
  <c r="G57" i="300"/>
  <c r="G56" i="300"/>
  <c r="G55" i="300"/>
  <c r="G54" i="300"/>
  <c r="G53" i="300"/>
  <c r="G52" i="300"/>
  <c r="G51" i="300"/>
  <c r="G50" i="300"/>
  <c r="G49" i="300"/>
  <c r="G48" i="300"/>
  <c r="G47" i="300"/>
  <c r="G46" i="300"/>
  <c r="G45" i="300"/>
  <c r="G44" i="300"/>
  <c r="G64" i="300" s="1"/>
  <c r="V76" i="300" s="1"/>
  <c r="D38" i="300"/>
  <c r="G38" i="300" s="1"/>
  <c r="D37" i="300"/>
  <c r="G37" i="300" s="1"/>
  <c r="D36" i="300"/>
  <c r="G36" i="300" s="1"/>
  <c r="D35" i="300"/>
  <c r="G35" i="300" s="1"/>
  <c r="D34" i="300"/>
  <c r="G34" i="300" s="1"/>
  <c r="D33" i="300"/>
  <c r="G33" i="300" s="1"/>
  <c r="G40" i="300" s="1"/>
  <c r="V26" i="300"/>
  <c r="D26" i="300"/>
  <c r="G26" i="300" s="1"/>
  <c r="V25" i="300"/>
  <c r="G25" i="300"/>
  <c r="D25" i="300"/>
  <c r="V24" i="300"/>
  <c r="D24" i="300"/>
  <c r="G24" i="300" s="1"/>
  <c r="V23" i="300"/>
  <c r="G23" i="300"/>
  <c r="D23" i="300"/>
  <c r="V22" i="300"/>
  <c r="D22" i="300"/>
  <c r="G22" i="300" s="1"/>
  <c r="V21" i="300"/>
  <c r="G21" i="300"/>
  <c r="D21" i="300"/>
  <c r="V20" i="300"/>
  <c r="D20" i="300"/>
  <c r="G20" i="300" s="1"/>
  <c r="V19" i="300"/>
  <c r="G19" i="300"/>
  <c r="D19" i="300"/>
  <c r="V18" i="300"/>
  <c r="D18" i="300"/>
  <c r="G18" i="300" s="1"/>
  <c r="V17" i="300"/>
  <c r="G17" i="300"/>
  <c r="D17" i="300"/>
  <c r="V16" i="300"/>
  <c r="D16" i="300"/>
  <c r="G16" i="300" s="1"/>
  <c r="V15" i="300"/>
  <c r="G15" i="300"/>
  <c r="D15" i="300"/>
  <c r="V14" i="300"/>
  <c r="D14" i="300"/>
  <c r="G14" i="300" s="1"/>
  <c r="V13" i="300"/>
  <c r="L13" i="300"/>
  <c r="M13" i="300" s="1"/>
  <c r="O13" i="300" s="1"/>
  <c r="Q13" i="300" s="1"/>
  <c r="S13" i="300" s="1"/>
  <c r="D13" i="300"/>
  <c r="G13" i="300" s="1"/>
  <c r="V12" i="300"/>
  <c r="G12" i="300"/>
  <c r="D12" i="300"/>
  <c r="J10" i="300"/>
  <c r="V74" i="299"/>
  <c r="G71" i="299"/>
  <c r="G69" i="299"/>
  <c r="G63" i="299"/>
  <c r="G62" i="299"/>
  <c r="G61" i="299"/>
  <c r="G60" i="299"/>
  <c r="G59" i="299"/>
  <c r="G58" i="299"/>
  <c r="G57" i="299"/>
  <c r="G56" i="299"/>
  <c r="G55" i="299"/>
  <c r="G54" i="299"/>
  <c r="G53" i="299"/>
  <c r="G52" i="299"/>
  <c r="G51" i="299"/>
  <c r="G50" i="299"/>
  <c r="G49" i="299"/>
  <c r="G48" i="299"/>
  <c r="G47" i="299"/>
  <c r="G46" i="299"/>
  <c r="G45" i="299"/>
  <c r="G44" i="299"/>
  <c r="G64" i="299" s="1"/>
  <c r="V76" i="299" s="1"/>
  <c r="G38" i="299"/>
  <c r="D38" i="299"/>
  <c r="G37" i="299"/>
  <c r="D37" i="299"/>
  <c r="G36" i="299"/>
  <c r="D36" i="299"/>
  <c r="G35" i="299"/>
  <c r="D35" i="299"/>
  <c r="G34" i="299"/>
  <c r="D34" i="299"/>
  <c r="G33" i="299"/>
  <c r="G40" i="299" s="1"/>
  <c r="D33" i="299"/>
  <c r="V26" i="299"/>
  <c r="G26" i="299"/>
  <c r="D26" i="299"/>
  <c r="V25" i="299"/>
  <c r="D25" i="299"/>
  <c r="G25" i="299" s="1"/>
  <c r="V24" i="299"/>
  <c r="G24" i="299"/>
  <c r="D24" i="299"/>
  <c r="V23" i="299"/>
  <c r="D23" i="299"/>
  <c r="G23" i="299" s="1"/>
  <c r="V22" i="299"/>
  <c r="G22" i="299"/>
  <c r="D22" i="299"/>
  <c r="V21" i="299"/>
  <c r="D21" i="299"/>
  <c r="G21" i="299" s="1"/>
  <c r="V20" i="299"/>
  <c r="G20" i="299"/>
  <c r="D20" i="299"/>
  <c r="V19" i="299"/>
  <c r="D19" i="299"/>
  <c r="G19" i="299" s="1"/>
  <c r="V18" i="299"/>
  <c r="G18" i="299"/>
  <c r="D18" i="299"/>
  <c r="V17" i="299"/>
  <c r="D17" i="299"/>
  <c r="G17" i="299" s="1"/>
  <c r="V16" i="299"/>
  <c r="G16" i="299"/>
  <c r="D16" i="299"/>
  <c r="V15" i="299"/>
  <c r="D15" i="299"/>
  <c r="G15" i="299" s="1"/>
  <c r="V14" i="299"/>
  <c r="G14" i="299"/>
  <c r="D14" i="299"/>
  <c r="V13" i="299"/>
  <c r="M13" i="299"/>
  <c r="O13" i="299" s="1"/>
  <c r="Q13" i="299" s="1"/>
  <c r="S13" i="299" s="1"/>
  <c r="L13" i="299"/>
  <c r="G13" i="299"/>
  <c r="D13" i="299"/>
  <c r="V12" i="299"/>
  <c r="D12" i="299"/>
  <c r="G12" i="299" s="1"/>
  <c r="G29" i="299" s="1"/>
  <c r="J10" i="299"/>
  <c r="V74" i="298"/>
  <c r="G69" i="298"/>
  <c r="G71" i="298" s="1"/>
  <c r="G63" i="298"/>
  <c r="G62" i="298"/>
  <c r="G61" i="298"/>
  <c r="G60" i="298"/>
  <c r="G59" i="298"/>
  <c r="G58" i="298"/>
  <c r="G57" i="298"/>
  <c r="G56" i="298"/>
  <c r="G55" i="298"/>
  <c r="G54" i="298"/>
  <c r="G53" i="298"/>
  <c r="G52" i="298"/>
  <c r="G51" i="298"/>
  <c r="G50" i="298"/>
  <c r="G49" i="298"/>
  <c r="G48" i="298"/>
  <c r="G47" i="298"/>
  <c r="G46" i="298"/>
  <c r="G45" i="298"/>
  <c r="G44" i="298"/>
  <c r="G64" i="298" s="1"/>
  <c r="V76" i="298" s="1"/>
  <c r="D38" i="298"/>
  <c r="G38" i="298" s="1"/>
  <c r="D37" i="298"/>
  <c r="G37" i="298" s="1"/>
  <c r="D36" i="298"/>
  <c r="G36" i="298" s="1"/>
  <c r="D35" i="298"/>
  <c r="G35" i="298" s="1"/>
  <c r="D34" i="298"/>
  <c r="G34" i="298" s="1"/>
  <c r="D33" i="298"/>
  <c r="G33" i="298" s="1"/>
  <c r="V26" i="298"/>
  <c r="D26" i="298"/>
  <c r="G26" i="298" s="1"/>
  <c r="V25" i="298"/>
  <c r="G25" i="298"/>
  <c r="D25" i="298"/>
  <c r="V24" i="298"/>
  <c r="D24" i="298"/>
  <c r="G24" i="298" s="1"/>
  <c r="V23" i="298"/>
  <c r="G23" i="298"/>
  <c r="D23" i="298"/>
  <c r="V22" i="298"/>
  <c r="D22" i="298"/>
  <c r="G22" i="298" s="1"/>
  <c r="V21" i="298"/>
  <c r="G21" i="298"/>
  <c r="D21" i="298"/>
  <c r="V20" i="298"/>
  <c r="D20" i="298"/>
  <c r="G20" i="298" s="1"/>
  <c r="V19" i="298"/>
  <c r="G19" i="298"/>
  <c r="D19" i="298"/>
  <c r="V18" i="298"/>
  <c r="D18" i="298"/>
  <c r="G18" i="298" s="1"/>
  <c r="V17" i="298"/>
  <c r="G17" i="298"/>
  <c r="D17" i="298"/>
  <c r="V16" i="298"/>
  <c r="D16" i="298"/>
  <c r="G16" i="298" s="1"/>
  <c r="V15" i="298"/>
  <c r="G15" i="298"/>
  <c r="D15" i="298"/>
  <c r="V14" i="298"/>
  <c r="D14" i="298"/>
  <c r="G14" i="298" s="1"/>
  <c r="V13" i="298"/>
  <c r="L13" i="298"/>
  <c r="M13" i="298" s="1"/>
  <c r="O13" i="298" s="1"/>
  <c r="Q13" i="298" s="1"/>
  <c r="S13" i="298" s="1"/>
  <c r="D13" i="298"/>
  <c r="G13" i="298" s="1"/>
  <c r="V12" i="298"/>
  <c r="G12" i="298"/>
  <c r="G29" i="298" s="1"/>
  <c r="D12" i="298"/>
  <c r="J10" i="298"/>
  <c r="V74" i="297"/>
  <c r="G71" i="297"/>
  <c r="G69" i="297"/>
  <c r="G63" i="297"/>
  <c r="G62" i="297"/>
  <c r="G61" i="297"/>
  <c r="G60" i="297"/>
  <c r="G59" i="297"/>
  <c r="G58" i="297"/>
  <c r="G57" i="297"/>
  <c r="G56" i="297"/>
  <c r="G55" i="297"/>
  <c r="G54" i="297"/>
  <c r="G53" i="297"/>
  <c r="G52" i="297"/>
  <c r="G51" i="297"/>
  <c r="G50" i="297"/>
  <c r="G49" i="297"/>
  <c r="G48" i="297"/>
  <c r="G47" i="297"/>
  <c r="G46" i="297"/>
  <c r="G45" i="297"/>
  <c r="G44" i="297"/>
  <c r="G64" i="297" s="1"/>
  <c r="V76" i="297" s="1"/>
  <c r="G38" i="297"/>
  <c r="D38" i="297"/>
  <c r="G37" i="297"/>
  <c r="D37" i="297"/>
  <c r="G36" i="297"/>
  <c r="D36" i="297"/>
  <c r="G35" i="297"/>
  <c r="D35" i="297"/>
  <c r="G34" i="297"/>
  <c r="D34" i="297"/>
  <c r="G33" i="297"/>
  <c r="G40" i="297" s="1"/>
  <c r="D33" i="297"/>
  <c r="V26" i="297"/>
  <c r="G26" i="297"/>
  <c r="D26" i="297"/>
  <c r="V25" i="297"/>
  <c r="D25" i="297"/>
  <c r="G25" i="297" s="1"/>
  <c r="V24" i="297"/>
  <c r="G24" i="297"/>
  <c r="D24" i="297"/>
  <c r="V23" i="297"/>
  <c r="D23" i="297"/>
  <c r="G23" i="297" s="1"/>
  <c r="V22" i="297"/>
  <c r="G22" i="297"/>
  <c r="D22" i="297"/>
  <c r="V21" i="297"/>
  <c r="D21" i="297"/>
  <c r="G21" i="297" s="1"/>
  <c r="V20" i="297"/>
  <c r="G20" i="297"/>
  <c r="D20" i="297"/>
  <c r="V19" i="297"/>
  <c r="D19" i="297"/>
  <c r="G19" i="297" s="1"/>
  <c r="V18" i="297"/>
  <c r="G18" i="297"/>
  <c r="D18" i="297"/>
  <c r="V17" i="297"/>
  <c r="D17" i="297"/>
  <c r="G17" i="297" s="1"/>
  <c r="V16" i="297"/>
  <c r="G16" i="297"/>
  <c r="D16" i="297"/>
  <c r="V15" i="297"/>
  <c r="D15" i="297"/>
  <c r="G15" i="297" s="1"/>
  <c r="V14" i="297"/>
  <c r="G14" i="297"/>
  <c r="D14" i="297"/>
  <c r="V13" i="297"/>
  <c r="Q13" i="297"/>
  <c r="S13" i="297" s="1"/>
  <c r="M13" i="297"/>
  <c r="O13" i="297" s="1"/>
  <c r="L13" i="297"/>
  <c r="G13" i="297"/>
  <c r="D13" i="297"/>
  <c r="V12" i="297"/>
  <c r="D12" i="297"/>
  <c r="G12" i="297" s="1"/>
  <c r="G29" i="297" s="1"/>
  <c r="J10" i="297"/>
  <c r="V74" i="296"/>
  <c r="G69" i="296"/>
  <c r="G71" i="296" s="1"/>
  <c r="G63" i="296"/>
  <c r="G62" i="296"/>
  <c r="G61" i="296"/>
  <c r="G60" i="296"/>
  <c r="G59" i="296"/>
  <c r="G58" i="296"/>
  <c r="G57" i="296"/>
  <c r="G56" i="296"/>
  <c r="G55" i="296"/>
  <c r="G54" i="296"/>
  <c r="G53" i="296"/>
  <c r="G52" i="296"/>
  <c r="G51" i="296"/>
  <c r="G50" i="296"/>
  <c r="G49" i="296"/>
  <c r="G48" i="296"/>
  <c r="G47" i="296"/>
  <c r="G46" i="296"/>
  <c r="G45" i="296"/>
  <c r="G44" i="296"/>
  <c r="D38" i="296"/>
  <c r="G38" i="296" s="1"/>
  <c r="D37" i="296"/>
  <c r="G37" i="296" s="1"/>
  <c r="D36" i="296"/>
  <c r="G36" i="296" s="1"/>
  <c r="D35" i="296"/>
  <c r="G35" i="296" s="1"/>
  <c r="D34" i="296"/>
  <c r="G34" i="296" s="1"/>
  <c r="D33" i="296"/>
  <c r="G33" i="296" s="1"/>
  <c r="G40" i="296" s="1"/>
  <c r="V26" i="296"/>
  <c r="D26" i="296"/>
  <c r="G26" i="296" s="1"/>
  <c r="V25" i="296"/>
  <c r="G25" i="296"/>
  <c r="D25" i="296"/>
  <c r="V24" i="296"/>
  <c r="D24" i="296"/>
  <c r="G24" i="296" s="1"/>
  <c r="V23" i="296"/>
  <c r="G23" i="296"/>
  <c r="D23" i="296"/>
  <c r="V22" i="296"/>
  <c r="D22" i="296"/>
  <c r="G22" i="296" s="1"/>
  <c r="V21" i="296"/>
  <c r="G21" i="296"/>
  <c r="D21" i="296"/>
  <c r="V20" i="296"/>
  <c r="D20" i="296"/>
  <c r="G20" i="296" s="1"/>
  <c r="V19" i="296"/>
  <c r="G19" i="296"/>
  <c r="D19" i="296"/>
  <c r="V18" i="296"/>
  <c r="D18" i="296"/>
  <c r="G18" i="296" s="1"/>
  <c r="V17" i="296"/>
  <c r="G17" i="296"/>
  <c r="D17" i="296"/>
  <c r="V16" i="296"/>
  <c r="D16" i="296"/>
  <c r="G16" i="296" s="1"/>
  <c r="V15" i="296"/>
  <c r="G15" i="296"/>
  <c r="D15" i="296"/>
  <c r="V14" i="296"/>
  <c r="D14" i="296"/>
  <c r="G14" i="296" s="1"/>
  <c r="V13" i="296"/>
  <c r="L13" i="296"/>
  <c r="M13" i="296" s="1"/>
  <c r="O13" i="296" s="1"/>
  <c r="Q13" i="296" s="1"/>
  <c r="S13" i="296" s="1"/>
  <c r="D13" i="296"/>
  <c r="G13" i="296" s="1"/>
  <c r="V12" i="296"/>
  <c r="G12" i="296"/>
  <c r="D12" i="296"/>
  <c r="J10" i="296"/>
  <c r="V74" i="295"/>
  <c r="G71" i="295"/>
  <c r="G69" i="295"/>
  <c r="G63" i="295"/>
  <c r="G62" i="295"/>
  <c r="G61" i="295"/>
  <c r="G60" i="295"/>
  <c r="G59" i="295"/>
  <c r="G58" i="295"/>
  <c r="G57" i="295"/>
  <c r="G56" i="295"/>
  <c r="G55" i="295"/>
  <c r="G54" i="295"/>
  <c r="G53" i="295"/>
  <c r="G52" i="295"/>
  <c r="G51" i="295"/>
  <c r="G50" i="295"/>
  <c r="G49" i="295"/>
  <c r="G48" i="295"/>
  <c r="G47" i="295"/>
  <c r="G46" i="295"/>
  <c r="G45" i="295"/>
  <c r="G44" i="295"/>
  <c r="G64" i="295" s="1"/>
  <c r="V76" i="295" s="1"/>
  <c r="G38" i="295"/>
  <c r="D38" i="295"/>
  <c r="G37" i="295"/>
  <c r="D37" i="295"/>
  <c r="G36" i="295"/>
  <c r="D36" i="295"/>
  <c r="G35" i="295"/>
  <c r="D35" i="295"/>
  <c r="G34" i="295"/>
  <c r="D34" i="295"/>
  <c r="G33" i="295"/>
  <c r="G40" i="295" s="1"/>
  <c r="D33" i="295"/>
  <c r="V26" i="295"/>
  <c r="G26" i="295"/>
  <c r="D26" i="295"/>
  <c r="V25" i="295"/>
  <c r="D25" i="295"/>
  <c r="G25" i="295" s="1"/>
  <c r="V24" i="295"/>
  <c r="G24" i="295"/>
  <c r="D24" i="295"/>
  <c r="V23" i="295"/>
  <c r="D23" i="295"/>
  <c r="G23" i="295" s="1"/>
  <c r="V22" i="295"/>
  <c r="G22" i="295"/>
  <c r="D22" i="295"/>
  <c r="V21" i="295"/>
  <c r="D21" i="295"/>
  <c r="G21" i="295" s="1"/>
  <c r="V20" i="295"/>
  <c r="G20" i="295"/>
  <c r="D20" i="295"/>
  <c r="V19" i="295"/>
  <c r="D19" i="295"/>
  <c r="G19" i="295" s="1"/>
  <c r="V18" i="295"/>
  <c r="G18" i="295"/>
  <c r="D18" i="295"/>
  <c r="V17" i="295"/>
  <c r="D17" i="295"/>
  <c r="G17" i="295" s="1"/>
  <c r="V16" i="295"/>
  <c r="G16" i="295"/>
  <c r="D16" i="295"/>
  <c r="V15" i="295"/>
  <c r="D15" i="295"/>
  <c r="G15" i="295" s="1"/>
  <c r="V14" i="295"/>
  <c r="G14" i="295"/>
  <c r="D14" i="295"/>
  <c r="V13" i="295"/>
  <c r="M13" i="295"/>
  <c r="O13" i="295" s="1"/>
  <c r="Q13" i="295" s="1"/>
  <c r="S13" i="295" s="1"/>
  <c r="L13" i="295"/>
  <c r="G13" i="295"/>
  <c r="G29" i="295" s="1"/>
  <c r="D13" i="295"/>
  <c r="V12" i="295"/>
  <c r="D12" i="295"/>
  <c r="G12" i="295" s="1"/>
  <c r="J10" i="295"/>
  <c r="V74" i="294"/>
  <c r="G69" i="294"/>
  <c r="G71" i="294" s="1"/>
  <c r="G63" i="294"/>
  <c r="G62" i="294"/>
  <c r="G61" i="294"/>
  <c r="G60" i="294"/>
  <c r="G59" i="294"/>
  <c r="G58" i="294"/>
  <c r="G57" i="294"/>
  <c r="G56" i="294"/>
  <c r="G55" i="294"/>
  <c r="G54" i="294"/>
  <c r="G53" i="294"/>
  <c r="G52" i="294"/>
  <c r="G51" i="294"/>
  <c r="G50" i="294"/>
  <c r="G49" i="294"/>
  <c r="G48" i="294"/>
  <c r="G47" i="294"/>
  <c r="G46" i="294"/>
  <c r="G45" i="294"/>
  <c r="G44" i="294"/>
  <c r="G64" i="294" s="1"/>
  <c r="V76" i="294" s="1"/>
  <c r="D38" i="294"/>
  <c r="G38" i="294" s="1"/>
  <c r="D37" i="294"/>
  <c r="G37" i="294" s="1"/>
  <c r="D36" i="294"/>
  <c r="G36" i="294" s="1"/>
  <c r="D35" i="294"/>
  <c r="G35" i="294" s="1"/>
  <c r="D34" i="294"/>
  <c r="G34" i="294" s="1"/>
  <c r="D33" i="294"/>
  <c r="G33" i="294" s="1"/>
  <c r="G40" i="294" s="1"/>
  <c r="V26" i="294"/>
  <c r="D26" i="294"/>
  <c r="G26" i="294" s="1"/>
  <c r="V25" i="294"/>
  <c r="G25" i="294"/>
  <c r="D25" i="294"/>
  <c r="V24" i="294"/>
  <c r="D24" i="294"/>
  <c r="G24" i="294" s="1"/>
  <c r="V23" i="294"/>
  <c r="G23" i="294"/>
  <c r="D23" i="294"/>
  <c r="V22" i="294"/>
  <c r="D22" i="294"/>
  <c r="G22" i="294" s="1"/>
  <c r="V21" i="294"/>
  <c r="G21" i="294"/>
  <c r="D21" i="294"/>
  <c r="V20" i="294"/>
  <c r="D20" i="294"/>
  <c r="G20" i="294" s="1"/>
  <c r="V19" i="294"/>
  <c r="G19" i="294"/>
  <c r="D19" i="294"/>
  <c r="V18" i="294"/>
  <c r="D18" i="294"/>
  <c r="G18" i="294" s="1"/>
  <c r="V17" i="294"/>
  <c r="G17" i="294"/>
  <c r="D17" i="294"/>
  <c r="V16" i="294"/>
  <c r="D16" i="294"/>
  <c r="G16" i="294" s="1"/>
  <c r="V15" i="294"/>
  <c r="G15" i="294"/>
  <c r="D15" i="294"/>
  <c r="V14" i="294"/>
  <c r="D14" i="294"/>
  <c r="G14" i="294" s="1"/>
  <c r="V13" i="294"/>
  <c r="L13" i="294"/>
  <c r="M13" i="294" s="1"/>
  <c r="O13" i="294" s="1"/>
  <c r="Q13" i="294" s="1"/>
  <c r="S13" i="294" s="1"/>
  <c r="D13" i="294"/>
  <c r="G13" i="294" s="1"/>
  <c r="V12" i="294"/>
  <c r="G12" i="294"/>
  <c r="D12" i="294"/>
  <c r="J10" i="294"/>
  <c r="V74" i="293"/>
  <c r="G71" i="293"/>
  <c r="G69" i="293"/>
  <c r="G63" i="293"/>
  <c r="G62" i="293"/>
  <c r="G61" i="293"/>
  <c r="G60" i="293"/>
  <c r="G59" i="293"/>
  <c r="G58" i="293"/>
  <c r="G57" i="293"/>
  <c r="G56" i="293"/>
  <c r="G55" i="293"/>
  <c r="G54" i="293"/>
  <c r="G53" i="293"/>
  <c r="G52" i="293"/>
  <c r="G51" i="293"/>
  <c r="G50" i="293"/>
  <c r="G49" i="293"/>
  <c r="G48" i="293"/>
  <c r="G47" i="293"/>
  <c r="G46" i="293"/>
  <c r="G45" i="293"/>
  <c r="G44" i="293"/>
  <c r="G64" i="293" s="1"/>
  <c r="V76" i="293" s="1"/>
  <c r="G38" i="293"/>
  <c r="D38" i="293"/>
  <c r="G37" i="293"/>
  <c r="D37" i="293"/>
  <c r="G36" i="293"/>
  <c r="D36" i="293"/>
  <c r="G35" i="293"/>
  <c r="D35" i="293"/>
  <c r="G34" i="293"/>
  <c r="D34" i="293"/>
  <c r="G33" i="293"/>
  <c r="G40" i="293" s="1"/>
  <c r="D33" i="293"/>
  <c r="V26" i="293"/>
  <c r="G26" i="293"/>
  <c r="D26" i="293"/>
  <c r="V25" i="293"/>
  <c r="D25" i="293"/>
  <c r="G25" i="293" s="1"/>
  <c r="V24" i="293"/>
  <c r="G24" i="293"/>
  <c r="D24" i="293"/>
  <c r="V23" i="293"/>
  <c r="D23" i="293"/>
  <c r="G23" i="293" s="1"/>
  <c r="V22" i="293"/>
  <c r="G22" i="293"/>
  <c r="D22" i="293"/>
  <c r="V21" i="293"/>
  <c r="D21" i="293"/>
  <c r="G21" i="293" s="1"/>
  <c r="V20" i="293"/>
  <c r="G20" i="293"/>
  <c r="D20" i="293"/>
  <c r="V19" i="293"/>
  <c r="D19" i="293"/>
  <c r="G19" i="293" s="1"/>
  <c r="V18" i="293"/>
  <c r="G18" i="293"/>
  <c r="D18" i="293"/>
  <c r="V17" i="293"/>
  <c r="D17" i="293"/>
  <c r="G17" i="293" s="1"/>
  <c r="V16" i="293"/>
  <c r="G16" i="293"/>
  <c r="D16" i="293"/>
  <c r="V15" i="293"/>
  <c r="D15" i="293"/>
  <c r="G15" i="293" s="1"/>
  <c r="V14" i="293"/>
  <c r="G14" i="293"/>
  <c r="D14" i="293"/>
  <c r="V13" i="293"/>
  <c r="M13" i="293"/>
  <c r="O13" i="293" s="1"/>
  <c r="Q13" i="293" s="1"/>
  <c r="S13" i="293" s="1"/>
  <c r="L13" i="293"/>
  <c r="G13" i="293"/>
  <c r="D13" i="293"/>
  <c r="V12" i="293"/>
  <c r="D12" i="293"/>
  <c r="G12" i="293" s="1"/>
  <c r="G29" i="293" s="1"/>
  <c r="J10" i="293"/>
  <c r="V74" i="292"/>
  <c r="G69" i="292"/>
  <c r="G71" i="292" s="1"/>
  <c r="G63" i="292"/>
  <c r="G62" i="292"/>
  <c r="G61" i="292"/>
  <c r="G60" i="292"/>
  <c r="G59" i="292"/>
  <c r="G58" i="292"/>
  <c r="G57" i="292"/>
  <c r="G56" i="292"/>
  <c r="G55" i="292"/>
  <c r="G54" i="292"/>
  <c r="G53" i="292"/>
  <c r="G52" i="292"/>
  <c r="G51" i="292"/>
  <c r="G50" i="292"/>
  <c r="G49" i="292"/>
  <c r="G48" i="292"/>
  <c r="G47" i="292"/>
  <c r="G46" i="292"/>
  <c r="G45" i="292"/>
  <c r="G44" i="292"/>
  <c r="G64" i="292" s="1"/>
  <c r="V76" i="292" s="1"/>
  <c r="D38" i="292"/>
  <c r="G38" i="292" s="1"/>
  <c r="D37" i="292"/>
  <c r="G37" i="292" s="1"/>
  <c r="D36" i="292"/>
  <c r="G36" i="292" s="1"/>
  <c r="D35" i="292"/>
  <c r="G35" i="292" s="1"/>
  <c r="D34" i="292"/>
  <c r="G34" i="292" s="1"/>
  <c r="D33" i="292"/>
  <c r="G33" i="292" s="1"/>
  <c r="V26" i="292"/>
  <c r="D26" i="292"/>
  <c r="G26" i="292" s="1"/>
  <c r="V25" i="292"/>
  <c r="G25" i="292"/>
  <c r="D25" i="292"/>
  <c r="V24" i="292"/>
  <c r="D24" i="292"/>
  <c r="G24" i="292" s="1"/>
  <c r="V23" i="292"/>
  <c r="G23" i="292"/>
  <c r="D23" i="292"/>
  <c r="V22" i="292"/>
  <c r="D22" i="292"/>
  <c r="G22" i="292" s="1"/>
  <c r="V21" i="292"/>
  <c r="G21" i="292"/>
  <c r="D21" i="292"/>
  <c r="V20" i="292"/>
  <c r="D20" i="292"/>
  <c r="G20" i="292" s="1"/>
  <c r="V19" i="292"/>
  <c r="G19" i="292"/>
  <c r="D19" i="292"/>
  <c r="V18" i="292"/>
  <c r="D18" i="292"/>
  <c r="G18" i="292" s="1"/>
  <c r="V17" i="292"/>
  <c r="G17" i="292"/>
  <c r="D17" i="292"/>
  <c r="V16" i="292"/>
  <c r="D16" i="292"/>
  <c r="G16" i="292" s="1"/>
  <c r="V15" i="292"/>
  <c r="G15" i="292"/>
  <c r="D15" i="292"/>
  <c r="V14" i="292"/>
  <c r="D14" i="292"/>
  <c r="G14" i="292" s="1"/>
  <c r="V13" i="292"/>
  <c r="L13" i="292"/>
  <c r="M13" i="292" s="1"/>
  <c r="O13" i="292" s="1"/>
  <c r="Q13" i="292" s="1"/>
  <c r="S13" i="292" s="1"/>
  <c r="D13" i="292"/>
  <c r="G13" i="292" s="1"/>
  <c r="V12" i="292"/>
  <c r="G12" i="292"/>
  <c r="G29" i="292" s="1"/>
  <c r="D12" i="292"/>
  <c r="J10" i="292"/>
  <c r="V74" i="291"/>
  <c r="G71" i="291"/>
  <c r="G69" i="291"/>
  <c r="G63" i="291"/>
  <c r="G62" i="291"/>
  <c r="G61" i="291"/>
  <c r="G60" i="291"/>
  <c r="G59" i="291"/>
  <c r="G58" i="291"/>
  <c r="G57" i="291"/>
  <c r="G56" i="291"/>
  <c r="G55" i="291"/>
  <c r="G54" i="291"/>
  <c r="G53" i="291"/>
  <c r="G52" i="291"/>
  <c r="G51" i="291"/>
  <c r="G50" i="291"/>
  <c r="G49" i="291"/>
  <c r="G48" i="291"/>
  <c r="G47" i="291"/>
  <c r="G46" i="291"/>
  <c r="G45" i="291"/>
  <c r="G44" i="291"/>
  <c r="G64" i="291" s="1"/>
  <c r="V76" i="291" s="1"/>
  <c r="D38" i="291"/>
  <c r="G38" i="291" s="1"/>
  <c r="D37" i="291"/>
  <c r="G37" i="291" s="1"/>
  <c r="D36" i="291"/>
  <c r="G36" i="291" s="1"/>
  <c r="D35" i="291"/>
  <c r="G35" i="291" s="1"/>
  <c r="D34" i="291"/>
  <c r="G34" i="291" s="1"/>
  <c r="D33" i="291"/>
  <c r="G33" i="291" s="1"/>
  <c r="G40" i="291" s="1"/>
  <c r="V26" i="291"/>
  <c r="D26" i="291"/>
  <c r="G26" i="291" s="1"/>
  <c r="V25" i="291"/>
  <c r="G25" i="291"/>
  <c r="D25" i="291"/>
  <c r="V24" i="291"/>
  <c r="D24" i="291"/>
  <c r="G24" i="291" s="1"/>
  <c r="V23" i="291"/>
  <c r="G23" i="291"/>
  <c r="D23" i="291"/>
  <c r="V22" i="291"/>
  <c r="D22" i="291"/>
  <c r="G22" i="291" s="1"/>
  <c r="V21" i="291"/>
  <c r="G21" i="291"/>
  <c r="D21" i="291"/>
  <c r="V20" i="291"/>
  <c r="D20" i="291"/>
  <c r="G20" i="291" s="1"/>
  <c r="V19" i="291"/>
  <c r="G19" i="291"/>
  <c r="D19" i="291"/>
  <c r="V18" i="291"/>
  <c r="D18" i="291"/>
  <c r="G18" i="291" s="1"/>
  <c r="V17" i="291"/>
  <c r="G17" i="291"/>
  <c r="D17" i="291"/>
  <c r="V16" i="291"/>
  <c r="D16" i="291"/>
  <c r="G16" i="291" s="1"/>
  <c r="V15" i="291"/>
  <c r="G15" i="291"/>
  <c r="D15" i="291"/>
  <c r="V14" i="291"/>
  <c r="D14" i="291"/>
  <c r="G14" i="291" s="1"/>
  <c r="V13" i="291"/>
  <c r="L13" i="291"/>
  <c r="M13" i="291" s="1"/>
  <c r="O13" i="291" s="1"/>
  <c r="Q13" i="291" s="1"/>
  <c r="S13" i="291" s="1"/>
  <c r="D13" i="291"/>
  <c r="G13" i="291" s="1"/>
  <c r="V12" i="291"/>
  <c r="G12" i="291"/>
  <c r="D12" i="291"/>
  <c r="J10" i="291"/>
  <c r="V74" i="290"/>
  <c r="G71" i="290"/>
  <c r="G69" i="290"/>
  <c r="G63" i="290"/>
  <c r="G62" i="290"/>
  <c r="G61" i="290"/>
  <c r="G60" i="290"/>
  <c r="G59" i="290"/>
  <c r="G58" i="290"/>
  <c r="G57" i="290"/>
  <c r="G56" i="290"/>
  <c r="G55" i="290"/>
  <c r="G54" i="290"/>
  <c r="G53" i="290"/>
  <c r="G52" i="290"/>
  <c r="G51" i="290"/>
  <c r="G50" i="290"/>
  <c r="G49" i="290"/>
  <c r="G48" i="290"/>
  <c r="G47" i="290"/>
  <c r="G46" i="290"/>
  <c r="G45" i="290"/>
  <c r="G44" i="290"/>
  <c r="G64" i="290" s="1"/>
  <c r="V76" i="290" s="1"/>
  <c r="G38" i="290"/>
  <c r="D38" i="290"/>
  <c r="G37" i="290"/>
  <c r="D37" i="290"/>
  <c r="G36" i="290"/>
  <c r="D36" i="290"/>
  <c r="G35" i="290"/>
  <c r="D35" i="290"/>
  <c r="G34" i="290"/>
  <c r="D34" i="290"/>
  <c r="G33" i="290"/>
  <c r="G40" i="290" s="1"/>
  <c r="D33" i="290"/>
  <c r="V26" i="290"/>
  <c r="G26" i="290"/>
  <c r="D26" i="290"/>
  <c r="V25" i="290"/>
  <c r="D25" i="290"/>
  <c r="G25" i="290" s="1"/>
  <c r="V24" i="290"/>
  <c r="G24" i="290"/>
  <c r="D24" i="290"/>
  <c r="V23" i="290"/>
  <c r="D23" i="290"/>
  <c r="G23" i="290" s="1"/>
  <c r="V22" i="290"/>
  <c r="G22" i="290"/>
  <c r="D22" i="290"/>
  <c r="V21" i="290"/>
  <c r="D21" i="290"/>
  <c r="G21" i="290" s="1"/>
  <c r="V20" i="290"/>
  <c r="G20" i="290"/>
  <c r="D20" i="290"/>
  <c r="V19" i="290"/>
  <c r="D19" i="290"/>
  <c r="G19" i="290" s="1"/>
  <c r="V18" i="290"/>
  <c r="G18" i="290"/>
  <c r="D18" i="290"/>
  <c r="V17" i="290"/>
  <c r="D17" i="290"/>
  <c r="G17" i="290" s="1"/>
  <c r="V16" i="290"/>
  <c r="G16" i="290"/>
  <c r="D16" i="290"/>
  <c r="V15" i="290"/>
  <c r="D15" i="290"/>
  <c r="G15" i="290" s="1"/>
  <c r="V14" i="290"/>
  <c r="G14" i="290"/>
  <c r="D14" i="290"/>
  <c r="V13" i="290"/>
  <c r="M13" i="290"/>
  <c r="O13" i="290" s="1"/>
  <c r="Q13" i="290" s="1"/>
  <c r="S13" i="290" s="1"/>
  <c r="L13" i="290"/>
  <c r="G13" i="290"/>
  <c r="D13" i="290"/>
  <c r="V12" i="290"/>
  <c r="D12" i="290"/>
  <c r="G12" i="290" s="1"/>
  <c r="G29" i="290" s="1"/>
  <c r="J10" i="290"/>
  <c r="V74" i="289"/>
  <c r="G71" i="289"/>
  <c r="G69" i="289"/>
  <c r="G63" i="289"/>
  <c r="G62" i="289"/>
  <c r="G61" i="289"/>
  <c r="G60" i="289"/>
  <c r="G59" i="289"/>
  <c r="G58" i="289"/>
  <c r="G57" i="289"/>
  <c r="G56" i="289"/>
  <c r="G55" i="289"/>
  <c r="G54" i="289"/>
  <c r="G53" i="289"/>
  <c r="G52" i="289"/>
  <c r="G51" i="289"/>
  <c r="G50" i="289"/>
  <c r="G49" i="289"/>
  <c r="G48" i="289"/>
  <c r="G47" i="289"/>
  <c r="G46" i="289"/>
  <c r="G45" i="289"/>
  <c r="G44" i="289"/>
  <c r="G64" i="289" s="1"/>
  <c r="V76" i="289" s="1"/>
  <c r="G38" i="289"/>
  <c r="D38" i="289"/>
  <c r="G37" i="289"/>
  <c r="D37" i="289"/>
  <c r="G36" i="289"/>
  <c r="D36" i="289"/>
  <c r="G35" i="289"/>
  <c r="D35" i="289"/>
  <c r="G34" i="289"/>
  <c r="D34" i="289"/>
  <c r="G33" i="289"/>
  <c r="G40" i="289" s="1"/>
  <c r="D33" i="289"/>
  <c r="V26" i="289"/>
  <c r="G26" i="289"/>
  <c r="D26" i="289"/>
  <c r="V25" i="289"/>
  <c r="D25" i="289"/>
  <c r="G25" i="289" s="1"/>
  <c r="V24" i="289"/>
  <c r="G24" i="289"/>
  <c r="D24" i="289"/>
  <c r="V23" i="289"/>
  <c r="D23" i="289"/>
  <c r="G23" i="289" s="1"/>
  <c r="V22" i="289"/>
  <c r="G22" i="289"/>
  <c r="D22" i="289"/>
  <c r="V21" i="289"/>
  <c r="D21" i="289"/>
  <c r="G21" i="289" s="1"/>
  <c r="V20" i="289"/>
  <c r="G20" i="289"/>
  <c r="D20" i="289"/>
  <c r="V19" i="289"/>
  <c r="D19" i="289"/>
  <c r="G19" i="289" s="1"/>
  <c r="V18" i="289"/>
  <c r="G18" i="289"/>
  <c r="D18" i="289"/>
  <c r="V17" i="289"/>
  <c r="D17" i="289"/>
  <c r="G17" i="289" s="1"/>
  <c r="V16" i="289"/>
  <c r="G16" i="289"/>
  <c r="D16" i="289"/>
  <c r="V15" i="289"/>
  <c r="D15" i="289"/>
  <c r="G15" i="289" s="1"/>
  <c r="V14" i="289"/>
  <c r="G14" i="289"/>
  <c r="D14" i="289"/>
  <c r="V13" i="289"/>
  <c r="M13" i="289"/>
  <c r="O13" i="289" s="1"/>
  <c r="Q13" i="289" s="1"/>
  <c r="S13" i="289" s="1"/>
  <c r="L13" i="289"/>
  <c r="G13" i="289"/>
  <c r="D13" i="289"/>
  <c r="V12" i="289"/>
  <c r="D12" i="289"/>
  <c r="G12" i="289" s="1"/>
  <c r="G29" i="289" s="1"/>
  <c r="J10" i="289"/>
  <c r="V74" i="288"/>
  <c r="G69" i="288"/>
  <c r="G71" i="288" s="1"/>
  <c r="G63" i="288"/>
  <c r="G62" i="288"/>
  <c r="G61" i="288"/>
  <c r="G60" i="288"/>
  <c r="G59" i="288"/>
  <c r="G58" i="288"/>
  <c r="G57" i="288"/>
  <c r="G56" i="288"/>
  <c r="G55" i="288"/>
  <c r="G54" i="288"/>
  <c r="G53" i="288"/>
  <c r="G52" i="288"/>
  <c r="G51" i="288"/>
  <c r="G50" i="288"/>
  <c r="G49" i="288"/>
  <c r="G48" i="288"/>
  <c r="G47" i="288"/>
  <c r="G46" i="288"/>
  <c r="G45" i="288"/>
  <c r="G44" i="288"/>
  <c r="G64" i="288" s="1"/>
  <c r="V76" i="288" s="1"/>
  <c r="D38" i="288"/>
  <c r="G38" i="288" s="1"/>
  <c r="D37" i="288"/>
  <c r="G37" i="288" s="1"/>
  <c r="D36" i="288"/>
  <c r="G36" i="288" s="1"/>
  <c r="D35" i="288"/>
  <c r="G35" i="288" s="1"/>
  <c r="D34" i="288"/>
  <c r="G34" i="288" s="1"/>
  <c r="D33" i="288"/>
  <c r="G33" i="288" s="1"/>
  <c r="V26" i="288"/>
  <c r="D26" i="288"/>
  <c r="G26" i="288" s="1"/>
  <c r="V25" i="288"/>
  <c r="G25" i="288"/>
  <c r="D25" i="288"/>
  <c r="V24" i="288"/>
  <c r="D24" i="288"/>
  <c r="G24" i="288" s="1"/>
  <c r="V23" i="288"/>
  <c r="G23" i="288"/>
  <c r="D23" i="288"/>
  <c r="V22" i="288"/>
  <c r="D22" i="288"/>
  <c r="G22" i="288" s="1"/>
  <c r="V21" i="288"/>
  <c r="G21" i="288"/>
  <c r="D21" i="288"/>
  <c r="V20" i="288"/>
  <c r="D20" i="288"/>
  <c r="G20" i="288" s="1"/>
  <c r="V19" i="288"/>
  <c r="G19" i="288"/>
  <c r="D19" i="288"/>
  <c r="V18" i="288"/>
  <c r="D18" i="288"/>
  <c r="G18" i="288" s="1"/>
  <c r="V17" i="288"/>
  <c r="G17" i="288"/>
  <c r="D17" i="288"/>
  <c r="V16" i="288"/>
  <c r="D16" i="288"/>
  <c r="G16" i="288" s="1"/>
  <c r="V15" i="288"/>
  <c r="G15" i="288"/>
  <c r="D15" i="288"/>
  <c r="V14" i="288"/>
  <c r="D14" i="288"/>
  <c r="G14" i="288" s="1"/>
  <c r="V13" i="288"/>
  <c r="L13" i="288"/>
  <c r="M13" i="288" s="1"/>
  <c r="O13" i="288" s="1"/>
  <c r="Q13" i="288" s="1"/>
  <c r="S13" i="288" s="1"/>
  <c r="D13" i="288"/>
  <c r="G13" i="288" s="1"/>
  <c r="V12" i="288"/>
  <c r="G12" i="288"/>
  <c r="G29" i="288" s="1"/>
  <c r="D12" i="288"/>
  <c r="J10" i="288"/>
  <c r="V74" i="287"/>
  <c r="G71" i="287"/>
  <c r="G69" i="287"/>
  <c r="G63" i="287"/>
  <c r="G62" i="287"/>
  <c r="G61" i="287"/>
  <c r="G60" i="287"/>
  <c r="G59" i="287"/>
  <c r="G58" i="287"/>
  <c r="G57" i="287"/>
  <c r="G56" i="287"/>
  <c r="G55" i="287"/>
  <c r="G54" i="287"/>
  <c r="G53" i="287"/>
  <c r="G52" i="287"/>
  <c r="G51" i="287"/>
  <c r="G50" i="287"/>
  <c r="G49" i="287"/>
  <c r="G48" i="287"/>
  <c r="G47" i="287"/>
  <c r="G46" i="287"/>
  <c r="G45" i="287"/>
  <c r="G44" i="287"/>
  <c r="G64" i="287" s="1"/>
  <c r="V76" i="287" s="1"/>
  <c r="G38" i="287"/>
  <c r="D38" i="287"/>
  <c r="G37" i="287"/>
  <c r="D37" i="287"/>
  <c r="G36" i="287"/>
  <c r="D36" i="287"/>
  <c r="G35" i="287"/>
  <c r="D35" i="287"/>
  <c r="G34" i="287"/>
  <c r="D34" i="287"/>
  <c r="G33" i="287"/>
  <c r="G40" i="287" s="1"/>
  <c r="D33" i="287"/>
  <c r="V26" i="287"/>
  <c r="G26" i="287"/>
  <c r="D26" i="287"/>
  <c r="V25" i="287"/>
  <c r="D25" i="287"/>
  <c r="G25" i="287" s="1"/>
  <c r="V24" i="287"/>
  <c r="G24" i="287"/>
  <c r="D24" i="287"/>
  <c r="V23" i="287"/>
  <c r="D23" i="287"/>
  <c r="G23" i="287" s="1"/>
  <c r="V22" i="287"/>
  <c r="G22" i="287"/>
  <c r="D22" i="287"/>
  <c r="V21" i="287"/>
  <c r="D21" i="287"/>
  <c r="G21" i="287" s="1"/>
  <c r="V20" i="287"/>
  <c r="G20" i="287"/>
  <c r="D20" i="287"/>
  <c r="V19" i="287"/>
  <c r="D19" i="287"/>
  <c r="G19" i="287" s="1"/>
  <c r="V18" i="287"/>
  <c r="G18" i="287"/>
  <c r="D18" i="287"/>
  <c r="V17" i="287"/>
  <c r="D17" i="287"/>
  <c r="G17" i="287" s="1"/>
  <c r="V16" i="287"/>
  <c r="G16" i="287"/>
  <c r="D16" i="287"/>
  <c r="V15" i="287"/>
  <c r="D15" i="287"/>
  <c r="G15" i="287" s="1"/>
  <c r="V14" i="287"/>
  <c r="G14" i="287"/>
  <c r="D14" i="287"/>
  <c r="V13" i="287"/>
  <c r="M13" i="287"/>
  <c r="O13" i="287" s="1"/>
  <c r="Q13" i="287" s="1"/>
  <c r="S13" i="287" s="1"/>
  <c r="L13" i="287"/>
  <c r="G13" i="287"/>
  <c r="D13" i="287"/>
  <c r="V12" i="287"/>
  <c r="D12" i="287"/>
  <c r="G12" i="287" s="1"/>
  <c r="J10" i="287"/>
  <c r="V74" i="286"/>
  <c r="G69" i="286"/>
  <c r="G71" i="286" s="1"/>
  <c r="G63" i="286"/>
  <c r="G62" i="286"/>
  <c r="G61" i="286"/>
  <c r="G60" i="286"/>
  <c r="G59" i="286"/>
  <c r="G58" i="286"/>
  <c r="G57" i="286"/>
  <c r="G56" i="286"/>
  <c r="G55" i="286"/>
  <c r="G54" i="286"/>
  <c r="G53" i="286"/>
  <c r="G52" i="286"/>
  <c r="G51" i="286"/>
  <c r="G50" i="286"/>
  <c r="G49" i="286"/>
  <c r="G48" i="286"/>
  <c r="G47" i="286"/>
  <c r="G46" i="286"/>
  <c r="G45" i="286"/>
  <c r="G44" i="286"/>
  <c r="G64" i="286" s="1"/>
  <c r="V76" i="286" s="1"/>
  <c r="D38" i="286"/>
  <c r="G38" i="286" s="1"/>
  <c r="D37" i="286"/>
  <c r="G37" i="286" s="1"/>
  <c r="D36" i="286"/>
  <c r="G36" i="286" s="1"/>
  <c r="D35" i="286"/>
  <c r="G35" i="286" s="1"/>
  <c r="D34" i="286"/>
  <c r="G34" i="286" s="1"/>
  <c r="D33" i="286"/>
  <c r="G33" i="286" s="1"/>
  <c r="G40" i="286" s="1"/>
  <c r="V26" i="286"/>
  <c r="D26" i="286"/>
  <c r="G26" i="286" s="1"/>
  <c r="V25" i="286"/>
  <c r="G25" i="286"/>
  <c r="D25" i="286"/>
  <c r="V24" i="286"/>
  <c r="D24" i="286"/>
  <c r="G24" i="286" s="1"/>
  <c r="V23" i="286"/>
  <c r="G23" i="286"/>
  <c r="D23" i="286"/>
  <c r="V22" i="286"/>
  <c r="D22" i="286"/>
  <c r="G22" i="286" s="1"/>
  <c r="V21" i="286"/>
  <c r="G21" i="286"/>
  <c r="D21" i="286"/>
  <c r="V20" i="286"/>
  <c r="D20" i="286"/>
  <c r="G20" i="286" s="1"/>
  <c r="V19" i="286"/>
  <c r="G19" i="286"/>
  <c r="D19" i="286"/>
  <c r="V18" i="286"/>
  <c r="D18" i="286"/>
  <c r="G18" i="286" s="1"/>
  <c r="V17" i="286"/>
  <c r="G17" i="286"/>
  <c r="D17" i="286"/>
  <c r="V16" i="286"/>
  <c r="D16" i="286"/>
  <c r="G16" i="286" s="1"/>
  <c r="V15" i="286"/>
  <c r="G15" i="286"/>
  <c r="D15" i="286"/>
  <c r="V14" i="286"/>
  <c r="D14" i="286"/>
  <c r="G14" i="286" s="1"/>
  <c r="V13" i="286"/>
  <c r="L13" i="286"/>
  <c r="M13" i="286" s="1"/>
  <c r="O13" i="286" s="1"/>
  <c r="Q13" i="286" s="1"/>
  <c r="S13" i="286" s="1"/>
  <c r="D13" i="286"/>
  <c r="G13" i="286" s="1"/>
  <c r="V12" i="286"/>
  <c r="G12" i="286"/>
  <c r="D12" i="286"/>
  <c r="J10" i="286"/>
  <c r="V74" i="285"/>
  <c r="G71" i="285"/>
  <c r="G69" i="285"/>
  <c r="G63" i="285"/>
  <c r="G62" i="285"/>
  <c r="G61" i="285"/>
  <c r="G60" i="285"/>
  <c r="G59" i="285"/>
  <c r="G58" i="285"/>
  <c r="G57" i="285"/>
  <c r="G56" i="285"/>
  <c r="G55" i="285"/>
  <c r="G54" i="285"/>
  <c r="G53" i="285"/>
  <c r="G52" i="285"/>
  <c r="G51" i="285"/>
  <c r="G50" i="285"/>
  <c r="G49" i="285"/>
  <c r="G48" i="285"/>
  <c r="G47" i="285"/>
  <c r="G46" i="285"/>
  <c r="G64" i="285" s="1"/>
  <c r="V76" i="285" s="1"/>
  <c r="G44" i="285"/>
  <c r="D38" i="285"/>
  <c r="G38" i="285" s="1"/>
  <c r="D37" i="285"/>
  <c r="G37" i="285" s="1"/>
  <c r="D36" i="285"/>
  <c r="G36" i="285" s="1"/>
  <c r="D35" i="285"/>
  <c r="G35" i="285" s="1"/>
  <c r="D34" i="285"/>
  <c r="G34" i="285" s="1"/>
  <c r="D33" i="285"/>
  <c r="G33" i="285" s="1"/>
  <c r="V26" i="285"/>
  <c r="D26" i="285"/>
  <c r="G26" i="285" s="1"/>
  <c r="V25" i="285"/>
  <c r="G25" i="285"/>
  <c r="D25" i="285"/>
  <c r="V24" i="285"/>
  <c r="D24" i="285"/>
  <c r="G24" i="285" s="1"/>
  <c r="V23" i="285"/>
  <c r="G23" i="285"/>
  <c r="D23" i="285"/>
  <c r="V22" i="285"/>
  <c r="D22" i="285"/>
  <c r="G22" i="285" s="1"/>
  <c r="V21" i="285"/>
  <c r="G21" i="285"/>
  <c r="D21" i="285"/>
  <c r="V20" i="285"/>
  <c r="D20" i="285"/>
  <c r="G20" i="285" s="1"/>
  <c r="V19" i="285"/>
  <c r="G19" i="285"/>
  <c r="D19" i="285"/>
  <c r="V18" i="285"/>
  <c r="D18" i="285"/>
  <c r="G18" i="285" s="1"/>
  <c r="V17" i="285"/>
  <c r="G17" i="285"/>
  <c r="D17" i="285"/>
  <c r="V16" i="285"/>
  <c r="D16" i="285"/>
  <c r="G16" i="285" s="1"/>
  <c r="V15" i="285"/>
  <c r="G15" i="285"/>
  <c r="D15" i="285"/>
  <c r="V14" i="285"/>
  <c r="D14" i="285"/>
  <c r="G14" i="285" s="1"/>
  <c r="V13" i="285"/>
  <c r="L13" i="285"/>
  <c r="M13" i="285" s="1"/>
  <c r="O13" i="285" s="1"/>
  <c r="Q13" i="285" s="1"/>
  <c r="S13" i="285" s="1"/>
  <c r="D13" i="285"/>
  <c r="G13" i="285" s="1"/>
  <c r="V12" i="285"/>
  <c r="G12" i="285"/>
  <c r="G29" i="285" s="1"/>
  <c r="D12" i="285"/>
  <c r="J10" i="285"/>
  <c r="V74" i="284"/>
  <c r="G71" i="284"/>
  <c r="G69" i="284"/>
  <c r="G63" i="284"/>
  <c r="G62" i="284"/>
  <c r="G61" i="284"/>
  <c r="G60" i="284"/>
  <c r="G59" i="284"/>
  <c r="G58" i="284"/>
  <c r="G57" i="284"/>
  <c r="G56" i="284"/>
  <c r="G55" i="284"/>
  <c r="G54" i="284"/>
  <c r="G53" i="284"/>
  <c r="G52" i="284"/>
  <c r="G51" i="284"/>
  <c r="G50" i="284"/>
  <c r="G49" i="284"/>
  <c r="G48" i="284"/>
  <c r="G47" i="284"/>
  <c r="G46" i="284"/>
  <c r="G45" i="284"/>
  <c r="G44" i="284"/>
  <c r="G64" i="284" s="1"/>
  <c r="V76" i="284" s="1"/>
  <c r="G38" i="284"/>
  <c r="D38" i="284"/>
  <c r="G37" i="284"/>
  <c r="D37" i="284"/>
  <c r="G36" i="284"/>
  <c r="D36" i="284"/>
  <c r="G35" i="284"/>
  <c r="D35" i="284"/>
  <c r="G34" i="284"/>
  <c r="D34" i="284"/>
  <c r="G33" i="284"/>
  <c r="G40" i="284" s="1"/>
  <c r="D33" i="284"/>
  <c r="V26" i="284"/>
  <c r="G26" i="284"/>
  <c r="D26" i="284"/>
  <c r="V25" i="284"/>
  <c r="D25" i="284"/>
  <c r="G25" i="284" s="1"/>
  <c r="V24" i="284"/>
  <c r="G24" i="284"/>
  <c r="D24" i="284"/>
  <c r="V23" i="284"/>
  <c r="D23" i="284"/>
  <c r="G23" i="284" s="1"/>
  <c r="V22" i="284"/>
  <c r="G22" i="284"/>
  <c r="D22" i="284"/>
  <c r="V21" i="284"/>
  <c r="D21" i="284"/>
  <c r="G21" i="284" s="1"/>
  <c r="V20" i="284"/>
  <c r="G20" i="284"/>
  <c r="D20" i="284"/>
  <c r="V19" i="284"/>
  <c r="D19" i="284"/>
  <c r="G19" i="284" s="1"/>
  <c r="V18" i="284"/>
  <c r="G18" i="284"/>
  <c r="D18" i="284"/>
  <c r="V17" i="284"/>
  <c r="D17" i="284"/>
  <c r="G17" i="284" s="1"/>
  <c r="V16" i="284"/>
  <c r="G16" i="284"/>
  <c r="D16" i="284"/>
  <c r="V15" i="284"/>
  <c r="D15" i="284"/>
  <c r="G15" i="284" s="1"/>
  <c r="V14" i="284"/>
  <c r="G14" i="284"/>
  <c r="D14" i="284"/>
  <c r="V13" i="284"/>
  <c r="M13" i="284"/>
  <c r="O13" i="284" s="1"/>
  <c r="Q13" i="284" s="1"/>
  <c r="S13" i="284" s="1"/>
  <c r="L13" i="284"/>
  <c r="G13" i="284"/>
  <c r="D13" i="284"/>
  <c r="V12" i="284"/>
  <c r="D12" i="284"/>
  <c r="G12" i="284" s="1"/>
  <c r="J10" i="284"/>
  <c r="V74" i="283"/>
  <c r="G69" i="283"/>
  <c r="G71" i="283" s="1"/>
  <c r="G63" i="283"/>
  <c r="G62" i="283"/>
  <c r="G61" i="283"/>
  <c r="G60" i="283"/>
  <c r="G59" i="283"/>
  <c r="G58" i="283"/>
  <c r="G57" i="283"/>
  <c r="G56" i="283"/>
  <c r="G55" i="283"/>
  <c r="G54" i="283"/>
  <c r="G53" i="283"/>
  <c r="G52" i="283"/>
  <c r="G51" i="283"/>
  <c r="G50" i="283"/>
  <c r="G49" i="283"/>
  <c r="G48" i="283"/>
  <c r="G47" i="283"/>
  <c r="G46" i="283"/>
  <c r="G45" i="283"/>
  <c r="G44" i="283"/>
  <c r="G64" i="283" s="1"/>
  <c r="V76" i="283" s="1"/>
  <c r="D38" i="283"/>
  <c r="G38" i="283" s="1"/>
  <c r="D37" i="283"/>
  <c r="G37" i="283" s="1"/>
  <c r="D36" i="283"/>
  <c r="G36" i="283" s="1"/>
  <c r="D35" i="283"/>
  <c r="G35" i="283" s="1"/>
  <c r="D34" i="283"/>
  <c r="G34" i="283" s="1"/>
  <c r="D33" i="283"/>
  <c r="G33" i="283" s="1"/>
  <c r="G40" i="283" s="1"/>
  <c r="V26" i="283"/>
  <c r="D26" i="283"/>
  <c r="G26" i="283" s="1"/>
  <c r="V25" i="283"/>
  <c r="G25" i="283"/>
  <c r="D25" i="283"/>
  <c r="V24" i="283"/>
  <c r="D24" i="283"/>
  <c r="G24" i="283" s="1"/>
  <c r="V23" i="283"/>
  <c r="G23" i="283"/>
  <c r="D23" i="283"/>
  <c r="V22" i="283"/>
  <c r="D22" i="283"/>
  <c r="G22" i="283" s="1"/>
  <c r="V21" i="283"/>
  <c r="G21" i="283"/>
  <c r="D21" i="283"/>
  <c r="V20" i="283"/>
  <c r="D20" i="283"/>
  <c r="G20" i="283" s="1"/>
  <c r="V19" i="283"/>
  <c r="G19" i="283"/>
  <c r="D19" i="283"/>
  <c r="V18" i="283"/>
  <c r="D18" i="283"/>
  <c r="G18" i="283" s="1"/>
  <c r="V17" i="283"/>
  <c r="G17" i="283"/>
  <c r="D17" i="283"/>
  <c r="V16" i="283"/>
  <c r="D16" i="283"/>
  <c r="G16" i="283" s="1"/>
  <c r="V15" i="283"/>
  <c r="G15" i="283"/>
  <c r="D15" i="283"/>
  <c r="V14" i="283"/>
  <c r="D14" i="283"/>
  <c r="G14" i="283" s="1"/>
  <c r="V13" i="283"/>
  <c r="L13" i="283"/>
  <c r="M13" i="283" s="1"/>
  <c r="O13" i="283" s="1"/>
  <c r="Q13" i="283" s="1"/>
  <c r="S13" i="283" s="1"/>
  <c r="D13" i="283"/>
  <c r="G13" i="283" s="1"/>
  <c r="V12" i="283"/>
  <c r="G12" i="283"/>
  <c r="D12" i="283"/>
  <c r="J10" i="283"/>
  <c r="V74" i="282"/>
  <c r="G71" i="282"/>
  <c r="G69" i="282"/>
  <c r="G63" i="282"/>
  <c r="G62" i="282"/>
  <c r="G61" i="282"/>
  <c r="G60" i="282"/>
  <c r="G59" i="282"/>
  <c r="G58" i="282"/>
  <c r="G57" i="282"/>
  <c r="G56" i="282"/>
  <c r="G55" i="282"/>
  <c r="G54" i="282"/>
  <c r="G53" i="282"/>
  <c r="G52" i="282"/>
  <c r="G51" i="282"/>
  <c r="G50" i="282"/>
  <c r="G49" i="282"/>
  <c r="G48" i="282"/>
  <c r="G47" i="282"/>
  <c r="G46" i="282"/>
  <c r="G45" i="282"/>
  <c r="G44" i="282"/>
  <c r="G64" i="282" s="1"/>
  <c r="V76" i="282" s="1"/>
  <c r="G38" i="282"/>
  <c r="D38" i="282"/>
  <c r="G37" i="282"/>
  <c r="D37" i="282"/>
  <c r="G36" i="282"/>
  <c r="D36" i="282"/>
  <c r="G35" i="282"/>
  <c r="D35" i="282"/>
  <c r="G34" i="282"/>
  <c r="D34" i="282"/>
  <c r="G33" i="282"/>
  <c r="G40" i="282" s="1"/>
  <c r="D33" i="282"/>
  <c r="V26" i="282"/>
  <c r="G26" i="282"/>
  <c r="D26" i="282"/>
  <c r="V25" i="282"/>
  <c r="D25" i="282"/>
  <c r="G25" i="282" s="1"/>
  <c r="V24" i="282"/>
  <c r="G24" i="282"/>
  <c r="D24" i="282"/>
  <c r="V23" i="282"/>
  <c r="D23" i="282"/>
  <c r="G23" i="282" s="1"/>
  <c r="V22" i="282"/>
  <c r="G22" i="282"/>
  <c r="D22" i="282"/>
  <c r="V21" i="282"/>
  <c r="D21" i="282"/>
  <c r="G21" i="282" s="1"/>
  <c r="V20" i="282"/>
  <c r="G20" i="282"/>
  <c r="D20" i="282"/>
  <c r="V19" i="282"/>
  <c r="D19" i="282"/>
  <c r="G19" i="282" s="1"/>
  <c r="V18" i="282"/>
  <c r="G18" i="282"/>
  <c r="D18" i="282"/>
  <c r="V17" i="282"/>
  <c r="D17" i="282"/>
  <c r="G17" i="282" s="1"/>
  <c r="V16" i="282"/>
  <c r="G16" i="282"/>
  <c r="D16" i="282"/>
  <c r="V15" i="282"/>
  <c r="D15" i="282"/>
  <c r="G15" i="282" s="1"/>
  <c r="V14" i="282"/>
  <c r="G14" i="282"/>
  <c r="D14" i="282"/>
  <c r="V13" i="282"/>
  <c r="M13" i="282"/>
  <c r="O13" i="282" s="1"/>
  <c r="Q13" i="282" s="1"/>
  <c r="S13" i="282" s="1"/>
  <c r="L13" i="282"/>
  <c r="G13" i="282"/>
  <c r="D13" i="282"/>
  <c r="V12" i="282"/>
  <c r="D12" i="282"/>
  <c r="G12" i="282" s="1"/>
  <c r="G29" i="282" s="1"/>
  <c r="J10" i="282"/>
  <c r="V74" i="281"/>
  <c r="G69" i="281"/>
  <c r="G71" i="281" s="1"/>
  <c r="G63" i="281"/>
  <c r="G62" i="281"/>
  <c r="G61" i="281"/>
  <c r="G60" i="281"/>
  <c r="G59" i="281"/>
  <c r="G58" i="281"/>
  <c r="G57" i="281"/>
  <c r="G56" i="281"/>
  <c r="G55" i="281"/>
  <c r="G54" i="281"/>
  <c r="G53" i="281"/>
  <c r="G52" i="281"/>
  <c r="G51" i="281"/>
  <c r="G50" i="281"/>
  <c r="G49" i="281"/>
  <c r="G48" i="281"/>
  <c r="G47" i="281"/>
  <c r="G46" i="281"/>
  <c r="G45" i="281"/>
  <c r="G44" i="281"/>
  <c r="G64" i="281" s="1"/>
  <c r="V76" i="281" s="1"/>
  <c r="D38" i="281"/>
  <c r="G38" i="281" s="1"/>
  <c r="D37" i="281"/>
  <c r="G37" i="281" s="1"/>
  <c r="D36" i="281"/>
  <c r="G36" i="281" s="1"/>
  <c r="D35" i="281"/>
  <c r="G35" i="281" s="1"/>
  <c r="D34" i="281"/>
  <c r="G34" i="281" s="1"/>
  <c r="D33" i="281"/>
  <c r="G33" i="281" s="1"/>
  <c r="V26" i="281"/>
  <c r="D26" i="281"/>
  <c r="G26" i="281" s="1"/>
  <c r="V25" i="281"/>
  <c r="G25" i="281"/>
  <c r="D25" i="281"/>
  <c r="V24" i="281"/>
  <c r="D24" i="281"/>
  <c r="G24" i="281" s="1"/>
  <c r="V23" i="281"/>
  <c r="G23" i="281"/>
  <c r="D23" i="281"/>
  <c r="V22" i="281"/>
  <c r="D22" i="281"/>
  <c r="G22" i="281" s="1"/>
  <c r="V21" i="281"/>
  <c r="G21" i="281"/>
  <c r="D21" i="281"/>
  <c r="V20" i="281"/>
  <c r="D20" i="281"/>
  <c r="G20" i="281" s="1"/>
  <c r="V19" i="281"/>
  <c r="G19" i="281"/>
  <c r="D19" i="281"/>
  <c r="V18" i="281"/>
  <c r="D18" i="281"/>
  <c r="G18" i="281" s="1"/>
  <c r="V17" i="281"/>
  <c r="G17" i="281"/>
  <c r="D17" i="281"/>
  <c r="V16" i="281"/>
  <c r="D16" i="281"/>
  <c r="G16" i="281" s="1"/>
  <c r="V15" i="281"/>
  <c r="G15" i="281"/>
  <c r="D15" i="281"/>
  <c r="V14" i="281"/>
  <c r="D14" i="281"/>
  <c r="G14" i="281" s="1"/>
  <c r="V13" i="281"/>
  <c r="L13" i="281"/>
  <c r="M13" i="281" s="1"/>
  <c r="O13" i="281" s="1"/>
  <c r="Q13" i="281" s="1"/>
  <c r="S13" i="281" s="1"/>
  <c r="D13" i="281"/>
  <c r="G13" i="281" s="1"/>
  <c r="V12" i="281"/>
  <c r="G12" i="281"/>
  <c r="G29" i="281" s="1"/>
  <c r="D12" i="281"/>
  <c r="J10" i="281"/>
  <c r="V74" i="280"/>
  <c r="G71" i="280"/>
  <c r="G69" i="280"/>
  <c r="G63" i="280"/>
  <c r="G62" i="280"/>
  <c r="G61" i="280"/>
  <c r="G60" i="280"/>
  <c r="G59" i="280"/>
  <c r="G58" i="280"/>
  <c r="G57" i="280"/>
  <c r="G56" i="280"/>
  <c r="G55" i="280"/>
  <c r="G54" i="280"/>
  <c r="G53" i="280"/>
  <c r="G52" i="280"/>
  <c r="G51" i="280"/>
  <c r="G50" i="280"/>
  <c r="G49" i="280"/>
  <c r="G48" i="280"/>
  <c r="G47" i="280"/>
  <c r="G46" i="280"/>
  <c r="G45" i="280"/>
  <c r="G44" i="280"/>
  <c r="G64" i="280" s="1"/>
  <c r="V76" i="280" s="1"/>
  <c r="G38" i="280"/>
  <c r="D38" i="280"/>
  <c r="G37" i="280"/>
  <c r="D37" i="280"/>
  <c r="G36" i="280"/>
  <c r="D36" i="280"/>
  <c r="G35" i="280"/>
  <c r="D35" i="280"/>
  <c r="G34" i="280"/>
  <c r="D34" i="280"/>
  <c r="G33" i="280"/>
  <c r="G40" i="280" s="1"/>
  <c r="D33" i="280"/>
  <c r="V26" i="280"/>
  <c r="G26" i="280"/>
  <c r="D26" i="280"/>
  <c r="V25" i="280"/>
  <c r="D25" i="280"/>
  <c r="G25" i="280" s="1"/>
  <c r="V24" i="280"/>
  <c r="G24" i="280"/>
  <c r="D24" i="280"/>
  <c r="V23" i="280"/>
  <c r="D23" i="280"/>
  <c r="G23" i="280" s="1"/>
  <c r="V22" i="280"/>
  <c r="G22" i="280"/>
  <c r="D22" i="280"/>
  <c r="V21" i="280"/>
  <c r="D21" i="280"/>
  <c r="G21" i="280" s="1"/>
  <c r="V20" i="280"/>
  <c r="G20" i="280"/>
  <c r="D20" i="280"/>
  <c r="V19" i="280"/>
  <c r="D19" i="280"/>
  <c r="G19" i="280" s="1"/>
  <c r="V18" i="280"/>
  <c r="G18" i="280"/>
  <c r="D18" i="280"/>
  <c r="V17" i="280"/>
  <c r="D17" i="280"/>
  <c r="G17" i="280" s="1"/>
  <c r="V16" i="280"/>
  <c r="G16" i="280"/>
  <c r="D16" i="280"/>
  <c r="V15" i="280"/>
  <c r="D15" i="280"/>
  <c r="G15" i="280" s="1"/>
  <c r="V14" i="280"/>
  <c r="G14" i="280"/>
  <c r="D14" i="280"/>
  <c r="V13" i="280"/>
  <c r="M13" i="280"/>
  <c r="O13" i="280" s="1"/>
  <c r="Q13" i="280" s="1"/>
  <c r="S13" i="280" s="1"/>
  <c r="L13" i="280"/>
  <c r="G13" i="280"/>
  <c r="D13" i="280"/>
  <c r="V12" i="280"/>
  <c r="D12" i="280"/>
  <c r="G12" i="280" s="1"/>
  <c r="J10" i="280"/>
  <c r="V74" i="279"/>
  <c r="G69" i="279"/>
  <c r="G71" i="279" s="1"/>
  <c r="G63" i="279"/>
  <c r="G62" i="279"/>
  <c r="G61" i="279"/>
  <c r="G60" i="279"/>
  <c r="G59" i="279"/>
  <c r="G58" i="279"/>
  <c r="G57" i="279"/>
  <c r="G56" i="279"/>
  <c r="G55" i="279"/>
  <c r="G54" i="279"/>
  <c r="G53" i="279"/>
  <c r="G52" i="279"/>
  <c r="G51" i="279"/>
  <c r="G50" i="279"/>
  <c r="G49" i="279"/>
  <c r="G48" i="279"/>
  <c r="G47" i="279"/>
  <c r="G46" i="279"/>
  <c r="G45" i="279"/>
  <c r="G44" i="279"/>
  <c r="G64" i="279" s="1"/>
  <c r="V76" i="279" s="1"/>
  <c r="D38" i="279"/>
  <c r="G38" i="279" s="1"/>
  <c r="D37" i="279"/>
  <c r="G37" i="279" s="1"/>
  <c r="D36" i="279"/>
  <c r="G36" i="279" s="1"/>
  <c r="D35" i="279"/>
  <c r="G35" i="279" s="1"/>
  <c r="D34" i="279"/>
  <c r="G34" i="279" s="1"/>
  <c r="D33" i="279"/>
  <c r="G33" i="279" s="1"/>
  <c r="G40" i="279" s="1"/>
  <c r="V26" i="279"/>
  <c r="D26" i="279"/>
  <c r="G26" i="279" s="1"/>
  <c r="V25" i="279"/>
  <c r="G25" i="279"/>
  <c r="D25" i="279"/>
  <c r="V24" i="279"/>
  <c r="D24" i="279"/>
  <c r="G24" i="279" s="1"/>
  <c r="V23" i="279"/>
  <c r="G23" i="279"/>
  <c r="D23" i="279"/>
  <c r="V22" i="279"/>
  <c r="D22" i="279"/>
  <c r="G22" i="279" s="1"/>
  <c r="V21" i="279"/>
  <c r="G21" i="279"/>
  <c r="D21" i="279"/>
  <c r="V20" i="279"/>
  <c r="D20" i="279"/>
  <c r="G20" i="279" s="1"/>
  <c r="V19" i="279"/>
  <c r="G19" i="279"/>
  <c r="D19" i="279"/>
  <c r="V18" i="279"/>
  <c r="D18" i="279"/>
  <c r="G18" i="279" s="1"/>
  <c r="V17" i="279"/>
  <c r="G17" i="279"/>
  <c r="D17" i="279"/>
  <c r="V16" i="279"/>
  <c r="D16" i="279"/>
  <c r="G16" i="279" s="1"/>
  <c r="V15" i="279"/>
  <c r="G15" i="279"/>
  <c r="D15" i="279"/>
  <c r="V14" i="279"/>
  <c r="D14" i="279"/>
  <c r="G14" i="279" s="1"/>
  <c r="V13" i="279"/>
  <c r="L13" i="279"/>
  <c r="M13" i="279" s="1"/>
  <c r="O13" i="279" s="1"/>
  <c r="Q13" i="279" s="1"/>
  <c r="S13" i="279" s="1"/>
  <c r="D13" i="279"/>
  <c r="G13" i="279" s="1"/>
  <c r="V12" i="279"/>
  <c r="G12" i="279"/>
  <c r="D12" i="279"/>
  <c r="J10" i="279"/>
  <c r="V74" i="278"/>
  <c r="G71" i="278"/>
  <c r="G69" i="278"/>
  <c r="G63" i="278"/>
  <c r="G62" i="278"/>
  <c r="G61" i="278"/>
  <c r="G60" i="278"/>
  <c r="G59" i="278"/>
  <c r="G58" i="278"/>
  <c r="G57" i="278"/>
  <c r="G56" i="278"/>
  <c r="G55" i="278"/>
  <c r="G54" i="278"/>
  <c r="G53" i="278"/>
  <c r="G52" i="278"/>
  <c r="G51" i="278"/>
  <c r="G50" i="278"/>
  <c r="G49" i="278"/>
  <c r="G48" i="278"/>
  <c r="G47" i="278"/>
  <c r="G46" i="278"/>
  <c r="G45" i="278"/>
  <c r="G44" i="278"/>
  <c r="G64" i="278" s="1"/>
  <c r="V76" i="278" s="1"/>
  <c r="G38" i="278"/>
  <c r="D38" i="278"/>
  <c r="G37" i="278"/>
  <c r="D37" i="278"/>
  <c r="G36" i="278"/>
  <c r="D36" i="278"/>
  <c r="G35" i="278"/>
  <c r="D35" i="278"/>
  <c r="G34" i="278"/>
  <c r="D34" i="278"/>
  <c r="G33" i="278"/>
  <c r="G40" i="278" s="1"/>
  <c r="D33" i="278"/>
  <c r="V26" i="278"/>
  <c r="G26" i="278"/>
  <c r="D26" i="278"/>
  <c r="V25" i="278"/>
  <c r="D25" i="278"/>
  <c r="G25" i="278" s="1"/>
  <c r="V24" i="278"/>
  <c r="G24" i="278"/>
  <c r="D24" i="278"/>
  <c r="V23" i="278"/>
  <c r="D23" i="278"/>
  <c r="G23" i="278" s="1"/>
  <c r="V22" i="278"/>
  <c r="G22" i="278"/>
  <c r="D22" i="278"/>
  <c r="V21" i="278"/>
  <c r="D21" i="278"/>
  <c r="G21" i="278" s="1"/>
  <c r="V20" i="278"/>
  <c r="G20" i="278"/>
  <c r="D20" i="278"/>
  <c r="V19" i="278"/>
  <c r="D19" i="278"/>
  <c r="G19" i="278" s="1"/>
  <c r="V18" i="278"/>
  <c r="G18" i="278"/>
  <c r="D18" i="278"/>
  <c r="V17" i="278"/>
  <c r="D17" i="278"/>
  <c r="G17" i="278" s="1"/>
  <c r="V16" i="278"/>
  <c r="G16" i="278"/>
  <c r="D16" i="278"/>
  <c r="V15" i="278"/>
  <c r="D15" i="278"/>
  <c r="G15" i="278" s="1"/>
  <c r="V14" i="278"/>
  <c r="G14" i="278"/>
  <c r="D14" i="278"/>
  <c r="V13" i="278"/>
  <c r="M13" i="278"/>
  <c r="O13" i="278" s="1"/>
  <c r="Q13" i="278" s="1"/>
  <c r="S13" i="278" s="1"/>
  <c r="L13" i="278"/>
  <c r="G13" i="278"/>
  <c r="D13" i="278"/>
  <c r="V12" i="278"/>
  <c r="D12" i="278"/>
  <c r="G12" i="278" s="1"/>
  <c r="G29" i="278" s="1"/>
  <c r="J10" i="278"/>
  <c r="V74" i="277"/>
  <c r="G69" i="277"/>
  <c r="G71" i="277" s="1"/>
  <c r="G63" i="277"/>
  <c r="G62" i="277"/>
  <c r="G61" i="277"/>
  <c r="G60" i="277"/>
  <c r="G59" i="277"/>
  <c r="G58" i="277"/>
  <c r="G57" i="277"/>
  <c r="G56" i="277"/>
  <c r="G55" i="277"/>
  <c r="G54" i="277"/>
  <c r="G53" i="277"/>
  <c r="G52" i="277"/>
  <c r="G51" i="277"/>
  <c r="G50" i="277"/>
  <c r="G49" i="277"/>
  <c r="G48" i="277"/>
  <c r="G47" i="277"/>
  <c r="G46" i="277"/>
  <c r="G45" i="277"/>
  <c r="G44" i="277"/>
  <c r="G64" i="277" s="1"/>
  <c r="V76" i="277" s="1"/>
  <c r="D38" i="277"/>
  <c r="G38" i="277" s="1"/>
  <c r="D37" i="277"/>
  <c r="G37" i="277" s="1"/>
  <c r="D36" i="277"/>
  <c r="G36" i="277" s="1"/>
  <c r="D35" i="277"/>
  <c r="G35" i="277" s="1"/>
  <c r="D34" i="277"/>
  <c r="G34" i="277" s="1"/>
  <c r="D33" i="277"/>
  <c r="G33" i="277" s="1"/>
  <c r="V26" i="277"/>
  <c r="D26" i="277"/>
  <c r="G26" i="277" s="1"/>
  <c r="V25" i="277"/>
  <c r="G25" i="277"/>
  <c r="D25" i="277"/>
  <c r="V24" i="277"/>
  <c r="D24" i="277"/>
  <c r="G24" i="277" s="1"/>
  <c r="V23" i="277"/>
  <c r="G23" i="277"/>
  <c r="D23" i="277"/>
  <c r="V22" i="277"/>
  <c r="D22" i="277"/>
  <c r="G22" i="277" s="1"/>
  <c r="V21" i="277"/>
  <c r="G21" i="277"/>
  <c r="D21" i="277"/>
  <c r="V20" i="277"/>
  <c r="D20" i="277"/>
  <c r="G20" i="277" s="1"/>
  <c r="V19" i="277"/>
  <c r="G19" i="277"/>
  <c r="D19" i="277"/>
  <c r="V18" i="277"/>
  <c r="D18" i="277"/>
  <c r="G18" i="277" s="1"/>
  <c r="V17" i="277"/>
  <c r="G17" i="277"/>
  <c r="D17" i="277"/>
  <c r="V16" i="277"/>
  <c r="D16" i="277"/>
  <c r="G16" i="277" s="1"/>
  <c r="V15" i="277"/>
  <c r="G15" i="277"/>
  <c r="D15" i="277"/>
  <c r="V14" i="277"/>
  <c r="D14" i="277"/>
  <c r="G14" i="277" s="1"/>
  <c r="V13" i="277"/>
  <c r="L13" i="277"/>
  <c r="M13" i="277" s="1"/>
  <c r="O13" i="277" s="1"/>
  <c r="Q13" i="277" s="1"/>
  <c r="S13" i="277" s="1"/>
  <c r="D13" i="277"/>
  <c r="G13" i="277" s="1"/>
  <c r="V12" i="277"/>
  <c r="G12" i="277"/>
  <c r="G29" i="277" s="1"/>
  <c r="D12" i="277"/>
  <c r="J10" i="277"/>
  <c r="V74" i="276"/>
  <c r="G71" i="276"/>
  <c r="G69" i="276"/>
  <c r="G63" i="276"/>
  <c r="G62" i="276"/>
  <c r="G61" i="276"/>
  <c r="G60" i="276"/>
  <c r="G59" i="276"/>
  <c r="G58" i="276"/>
  <c r="G57" i="276"/>
  <c r="G56" i="276"/>
  <c r="G55" i="276"/>
  <c r="G54" i="276"/>
  <c r="G53" i="276"/>
  <c r="G52" i="276"/>
  <c r="G51" i="276"/>
  <c r="G50" i="276"/>
  <c r="G49" i="276"/>
  <c r="G48" i="276"/>
  <c r="G47" i="276"/>
  <c r="G46" i="276"/>
  <c r="G45" i="276"/>
  <c r="G44" i="276"/>
  <c r="G64" i="276" s="1"/>
  <c r="V76" i="276" s="1"/>
  <c r="G38" i="276"/>
  <c r="D38" i="276"/>
  <c r="G37" i="276"/>
  <c r="D37" i="276"/>
  <c r="G36" i="276"/>
  <c r="D36" i="276"/>
  <c r="G35" i="276"/>
  <c r="D35" i="276"/>
  <c r="G34" i="276"/>
  <c r="D34" i="276"/>
  <c r="G33" i="276"/>
  <c r="G40" i="276" s="1"/>
  <c r="D33" i="276"/>
  <c r="V26" i="276"/>
  <c r="G26" i="276"/>
  <c r="D26" i="276"/>
  <c r="V25" i="276"/>
  <c r="D25" i="276"/>
  <c r="G25" i="276" s="1"/>
  <c r="V24" i="276"/>
  <c r="G24" i="276"/>
  <c r="D24" i="276"/>
  <c r="V23" i="276"/>
  <c r="D23" i="276"/>
  <c r="G23" i="276" s="1"/>
  <c r="V22" i="276"/>
  <c r="G22" i="276"/>
  <c r="D22" i="276"/>
  <c r="V21" i="276"/>
  <c r="D21" i="276"/>
  <c r="G21" i="276" s="1"/>
  <c r="V20" i="276"/>
  <c r="G20" i="276"/>
  <c r="D20" i="276"/>
  <c r="V19" i="276"/>
  <c r="D19" i="276"/>
  <c r="G19" i="276" s="1"/>
  <c r="V18" i="276"/>
  <c r="G18" i="276"/>
  <c r="D18" i="276"/>
  <c r="V17" i="276"/>
  <c r="D17" i="276"/>
  <c r="G17" i="276" s="1"/>
  <c r="V16" i="276"/>
  <c r="G16" i="276"/>
  <c r="D16" i="276"/>
  <c r="V15" i="276"/>
  <c r="D15" i="276"/>
  <c r="G15" i="276" s="1"/>
  <c r="V14" i="276"/>
  <c r="G14" i="276"/>
  <c r="D14" i="276"/>
  <c r="V13" i="276"/>
  <c r="M13" i="276"/>
  <c r="O13" i="276" s="1"/>
  <c r="Q13" i="276" s="1"/>
  <c r="S13" i="276" s="1"/>
  <c r="L13" i="276"/>
  <c r="G13" i="276"/>
  <c r="D13" i="276"/>
  <c r="V12" i="276"/>
  <c r="D12" i="276"/>
  <c r="G12" i="276" s="1"/>
  <c r="J10" i="276"/>
  <c r="V74" i="275"/>
  <c r="G69" i="275"/>
  <c r="G71" i="275" s="1"/>
  <c r="G63" i="275"/>
  <c r="G62" i="275"/>
  <c r="G61" i="275"/>
  <c r="G60" i="275"/>
  <c r="G59" i="275"/>
  <c r="G58" i="275"/>
  <c r="G57" i="275"/>
  <c r="G56" i="275"/>
  <c r="G55" i="275"/>
  <c r="G54" i="275"/>
  <c r="G53" i="275"/>
  <c r="G52" i="275"/>
  <c r="G51" i="275"/>
  <c r="G50" i="275"/>
  <c r="G49" i="275"/>
  <c r="G48" i="275"/>
  <c r="G47" i="275"/>
  <c r="G46" i="275"/>
  <c r="G45" i="275"/>
  <c r="G44" i="275"/>
  <c r="G64" i="275" s="1"/>
  <c r="V76" i="275" s="1"/>
  <c r="D38" i="275"/>
  <c r="G38" i="275" s="1"/>
  <c r="D37" i="275"/>
  <c r="G37" i="275" s="1"/>
  <c r="D36" i="275"/>
  <c r="G36" i="275" s="1"/>
  <c r="D35" i="275"/>
  <c r="G35" i="275" s="1"/>
  <c r="D34" i="275"/>
  <c r="G34" i="275" s="1"/>
  <c r="D33" i="275"/>
  <c r="G33" i="275" s="1"/>
  <c r="G40" i="275" s="1"/>
  <c r="V26" i="275"/>
  <c r="D26" i="275"/>
  <c r="G26" i="275" s="1"/>
  <c r="V25" i="275"/>
  <c r="G25" i="275"/>
  <c r="D25" i="275"/>
  <c r="V24" i="275"/>
  <c r="D24" i="275"/>
  <c r="G24" i="275" s="1"/>
  <c r="V23" i="275"/>
  <c r="G23" i="275"/>
  <c r="D23" i="275"/>
  <c r="V22" i="275"/>
  <c r="D22" i="275"/>
  <c r="G22" i="275" s="1"/>
  <c r="V21" i="275"/>
  <c r="G21" i="275"/>
  <c r="D21" i="275"/>
  <c r="V20" i="275"/>
  <c r="D20" i="275"/>
  <c r="G20" i="275" s="1"/>
  <c r="V19" i="275"/>
  <c r="G19" i="275"/>
  <c r="D19" i="275"/>
  <c r="V18" i="275"/>
  <c r="D18" i="275"/>
  <c r="G18" i="275" s="1"/>
  <c r="V17" i="275"/>
  <c r="G17" i="275"/>
  <c r="D17" i="275"/>
  <c r="V16" i="275"/>
  <c r="D16" i="275"/>
  <c r="G16" i="275" s="1"/>
  <c r="V15" i="275"/>
  <c r="G15" i="275"/>
  <c r="D15" i="275"/>
  <c r="V14" i="275"/>
  <c r="D14" i="275"/>
  <c r="G14" i="275" s="1"/>
  <c r="V13" i="275"/>
  <c r="L13" i="275"/>
  <c r="M13" i="275" s="1"/>
  <c r="O13" i="275" s="1"/>
  <c r="Q13" i="275" s="1"/>
  <c r="S13" i="275" s="1"/>
  <c r="D13" i="275"/>
  <c r="G13" i="275" s="1"/>
  <c r="V12" i="275"/>
  <c r="G12" i="275"/>
  <c r="D12" i="275"/>
  <c r="J10" i="275"/>
  <c r="V74" i="274"/>
  <c r="G71" i="274"/>
  <c r="G69" i="274"/>
  <c r="G63" i="274"/>
  <c r="G62" i="274"/>
  <c r="G61" i="274"/>
  <c r="G60" i="274"/>
  <c r="G59" i="274"/>
  <c r="G58" i="274"/>
  <c r="G57" i="274"/>
  <c r="G56" i="274"/>
  <c r="G55" i="274"/>
  <c r="G54" i="274"/>
  <c r="G53" i="274"/>
  <c r="G52" i="274"/>
  <c r="G51" i="274"/>
  <c r="G50" i="274"/>
  <c r="G49" i="274"/>
  <c r="G48" i="274"/>
  <c r="G47" i="274"/>
  <c r="G46" i="274"/>
  <c r="G45" i="274"/>
  <c r="G44" i="274"/>
  <c r="G64" i="274" s="1"/>
  <c r="V76" i="274" s="1"/>
  <c r="G38" i="274"/>
  <c r="D38" i="274"/>
  <c r="G37" i="274"/>
  <c r="D37" i="274"/>
  <c r="G36" i="274"/>
  <c r="D36" i="274"/>
  <c r="G35" i="274"/>
  <c r="D35" i="274"/>
  <c r="G34" i="274"/>
  <c r="D34" i="274"/>
  <c r="G33" i="274"/>
  <c r="G40" i="274" s="1"/>
  <c r="D33" i="274"/>
  <c r="V26" i="274"/>
  <c r="G26" i="274"/>
  <c r="D26" i="274"/>
  <c r="V25" i="274"/>
  <c r="D25" i="274"/>
  <c r="G25" i="274" s="1"/>
  <c r="V24" i="274"/>
  <c r="G24" i="274"/>
  <c r="D24" i="274"/>
  <c r="V23" i="274"/>
  <c r="D23" i="274"/>
  <c r="G23" i="274" s="1"/>
  <c r="V22" i="274"/>
  <c r="G22" i="274"/>
  <c r="D22" i="274"/>
  <c r="V21" i="274"/>
  <c r="D21" i="274"/>
  <c r="G21" i="274" s="1"/>
  <c r="V20" i="274"/>
  <c r="G20" i="274"/>
  <c r="D20" i="274"/>
  <c r="V19" i="274"/>
  <c r="D19" i="274"/>
  <c r="G19" i="274" s="1"/>
  <c r="V18" i="274"/>
  <c r="G18" i="274"/>
  <c r="D18" i="274"/>
  <c r="V17" i="274"/>
  <c r="D17" i="274"/>
  <c r="G17" i="274" s="1"/>
  <c r="V16" i="274"/>
  <c r="G16" i="274"/>
  <c r="D16" i="274"/>
  <c r="V15" i="274"/>
  <c r="D15" i="274"/>
  <c r="G15" i="274" s="1"/>
  <c r="V14" i="274"/>
  <c r="G14" i="274"/>
  <c r="D14" i="274"/>
  <c r="V13" i="274"/>
  <c r="M13" i="274"/>
  <c r="O13" i="274" s="1"/>
  <c r="Q13" i="274" s="1"/>
  <c r="S13" i="274" s="1"/>
  <c r="L13" i="274"/>
  <c r="G13" i="274"/>
  <c r="D13" i="274"/>
  <c r="V12" i="274"/>
  <c r="D12" i="274"/>
  <c r="G12" i="274" s="1"/>
  <c r="G29" i="274" s="1"/>
  <c r="J10" i="274"/>
  <c r="V74" i="273"/>
  <c r="G69" i="273"/>
  <c r="G71" i="273" s="1"/>
  <c r="G63" i="273"/>
  <c r="G62" i="273"/>
  <c r="G61" i="273"/>
  <c r="G60" i="273"/>
  <c r="G59" i="273"/>
  <c r="G58" i="273"/>
  <c r="G57" i="273"/>
  <c r="G56" i="273"/>
  <c r="G55" i="273"/>
  <c r="G54" i="273"/>
  <c r="G53" i="273"/>
  <c r="G52" i="273"/>
  <c r="G51" i="273"/>
  <c r="G50" i="273"/>
  <c r="G49" i="273"/>
  <c r="G48" i="273"/>
  <c r="G47" i="273"/>
  <c r="G46" i="273"/>
  <c r="G45" i="273"/>
  <c r="G44" i="273"/>
  <c r="G64" i="273" s="1"/>
  <c r="V76" i="273" s="1"/>
  <c r="D38" i="273"/>
  <c r="G38" i="273" s="1"/>
  <c r="D37" i="273"/>
  <c r="G37" i="273" s="1"/>
  <c r="D36" i="273"/>
  <c r="G36" i="273" s="1"/>
  <c r="D35" i="273"/>
  <c r="G35" i="273" s="1"/>
  <c r="D34" i="273"/>
  <c r="G34" i="273" s="1"/>
  <c r="D33" i="273"/>
  <c r="G33" i="273" s="1"/>
  <c r="V26" i="273"/>
  <c r="D26" i="273"/>
  <c r="G26" i="273" s="1"/>
  <c r="V25" i="273"/>
  <c r="G25" i="273"/>
  <c r="D25" i="273"/>
  <c r="V24" i="273"/>
  <c r="D24" i="273"/>
  <c r="G24" i="273" s="1"/>
  <c r="V23" i="273"/>
  <c r="G23" i="273"/>
  <c r="D23" i="273"/>
  <c r="V22" i="273"/>
  <c r="D22" i="273"/>
  <c r="G22" i="273" s="1"/>
  <c r="V21" i="273"/>
  <c r="G21" i="273"/>
  <c r="D21" i="273"/>
  <c r="V20" i="273"/>
  <c r="D20" i="273"/>
  <c r="G20" i="273" s="1"/>
  <c r="V19" i="273"/>
  <c r="G19" i="273"/>
  <c r="D19" i="273"/>
  <c r="V18" i="273"/>
  <c r="D18" i="273"/>
  <c r="G18" i="273" s="1"/>
  <c r="V17" i="273"/>
  <c r="G17" i="273"/>
  <c r="D17" i="273"/>
  <c r="V16" i="273"/>
  <c r="D16" i="273"/>
  <c r="G16" i="273" s="1"/>
  <c r="V15" i="273"/>
  <c r="G15" i="273"/>
  <c r="D15" i="273"/>
  <c r="V14" i="273"/>
  <c r="D14" i="273"/>
  <c r="G14" i="273" s="1"/>
  <c r="V13" i="273"/>
  <c r="L13" i="273"/>
  <c r="M13" i="273" s="1"/>
  <c r="O13" i="273" s="1"/>
  <c r="Q13" i="273" s="1"/>
  <c r="S13" i="273" s="1"/>
  <c r="D13" i="273"/>
  <c r="G13" i="273" s="1"/>
  <c r="V12" i="273"/>
  <c r="G12" i="273"/>
  <c r="G29" i="273" s="1"/>
  <c r="D12" i="273"/>
  <c r="J10" i="273"/>
  <c r="V74" i="272"/>
  <c r="G71" i="272"/>
  <c r="G69" i="272"/>
  <c r="G63" i="272"/>
  <c r="G62" i="272"/>
  <c r="G61" i="272"/>
  <c r="G60" i="272"/>
  <c r="G59" i="272"/>
  <c r="G58" i="272"/>
  <c r="G57" i="272"/>
  <c r="G56" i="272"/>
  <c r="G55" i="272"/>
  <c r="G54" i="272"/>
  <c r="G53" i="272"/>
  <c r="G52" i="272"/>
  <c r="G51" i="272"/>
  <c r="G50" i="272"/>
  <c r="G49" i="272"/>
  <c r="G48" i="272"/>
  <c r="G47" i="272"/>
  <c r="G46" i="272"/>
  <c r="G45" i="272"/>
  <c r="G44" i="272"/>
  <c r="G64" i="272" s="1"/>
  <c r="V76" i="272" s="1"/>
  <c r="G38" i="272"/>
  <c r="D38" i="272"/>
  <c r="G37" i="272"/>
  <c r="D37" i="272"/>
  <c r="G36" i="272"/>
  <c r="D36" i="272"/>
  <c r="G35" i="272"/>
  <c r="D35" i="272"/>
  <c r="G34" i="272"/>
  <c r="D34" i="272"/>
  <c r="G33" i="272"/>
  <c r="G40" i="272" s="1"/>
  <c r="D33" i="272"/>
  <c r="V26" i="272"/>
  <c r="G26" i="272"/>
  <c r="D26" i="272"/>
  <c r="V25" i="272"/>
  <c r="D25" i="272"/>
  <c r="G25" i="272" s="1"/>
  <c r="V24" i="272"/>
  <c r="G24" i="272"/>
  <c r="D24" i="272"/>
  <c r="V23" i="272"/>
  <c r="D23" i="272"/>
  <c r="G23" i="272" s="1"/>
  <c r="V22" i="272"/>
  <c r="G22" i="272"/>
  <c r="D22" i="272"/>
  <c r="V21" i="272"/>
  <c r="D21" i="272"/>
  <c r="G21" i="272" s="1"/>
  <c r="V20" i="272"/>
  <c r="G20" i="272"/>
  <c r="D20" i="272"/>
  <c r="V19" i="272"/>
  <c r="D19" i="272"/>
  <c r="G19" i="272" s="1"/>
  <c r="V18" i="272"/>
  <c r="G18" i="272"/>
  <c r="D18" i="272"/>
  <c r="V17" i="272"/>
  <c r="D17" i="272"/>
  <c r="G17" i="272" s="1"/>
  <c r="V16" i="272"/>
  <c r="G16" i="272"/>
  <c r="D16" i="272"/>
  <c r="V15" i="272"/>
  <c r="D15" i="272"/>
  <c r="G15" i="272" s="1"/>
  <c r="V14" i="272"/>
  <c r="G14" i="272"/>
  <c r="D14" i="272"/>
  <c r="V13" i="272"/>
  <c r="M13" i="272"/>
  <c r="O13" i="272" s="1"/>
  <c r="Q13" i="272" s="1"/>
  <c r="S13" i="272" s="1"/>
  <c r="L13" i="272"/>
  <c r="G13" i="272"/>
  <c r="D13" i="272"/>
  <c r="V12" i="272"/>
  <c r="D12" i="272"/>
  <c r="G12" i="272" s="1"/>
  <c r="J10" i="272"/>
  <c r="V74" i="271"/>
  <c r="G69" i="271"/>
  <c r="G71" i="271" s="1"/>
  <c r="G63" i="271"/>
  <c r="G62" i="271"/>
  <c r="G61" i="271"/>
  <c r="G60" i="271"/>
  <c r="G59" i="271"/>
  <c r="G58" i="271"/>
  <c r="G57" i="271"/>
  <c r="G56" i="271"/>
  <c r="G55" i="271"/>
  <c r="G54" i="271"/>
  <c r="G53" i="271"/>
  <c r="G52" i="271"/>
  <c r="G51" i="271"/>
  <c r="G50" i="271"/>
  <c r="G49" i="271"/>
  <c r="G48" i="271"/>
  <c r="G47" i="271"/>
  <c r="G46" i="271"/>
  <c r="G45" i="271"/>
  <c r="G44" i="271"/>
  <c r="G64" i="271" s="1"/>
  <c r="V76" i="271" s="1"/>
  <c r="D38" i="271"/>
  <c r="G38" i="271" s="1"/>
  <c r="D37" i="271"/>
  <c r="G37" i="271" s="1"/>
  <c r="D36" i="271"/>
  <c r="G36" i="271" s="1"/>
  <c r="D35" i="271"/>
  <c r="G35" i="271" s="1"/>
  <c r="D34" i="271"/>
  <c r="G34" i="271" s="1"/>
  <c r="D33" i="271"/>
  <c r="G33" i="271" s="1"/>
  <c r="G40" i="271" s="1"/>
  <c r="V26" i="271"/>
  <c r="D26" i="271"/>
  <c r="G26" i="271" s="1"/>
  <c r="V25" i="271"/>
  <c r="G25" i="271"/>
  <c r="D25" i="271"/>
  <c r="V24" i="271"/>
  <c r="D24" i="271"/>
  <c r="G24" i="271" s="1"/>
  <c r="V23" i="271"/>
  <c r="G23" i="271"/>
  <c r="D23" i="271"/>
  <c r="V22" i="271"/>
  <c r="D22" i="271"/>
  <c r="G22" i="271" s="1"/>
  <c r="V21" i="271"/>
  <c r="G21" i="271"/>
  <c r="D21" i="271"/>
  <c r="V20" i="271"/>
  <c r="D20" i="271"/>
  <c r="G20" i="271" s="1"/>
  <c r="V19" i="271"/>
  <c r="G19" i="271"/>
  <c r="D19" i="271"/>
  <c r="V18" i="271"/>
  <c r="D18" i="271"/>
  <c r="G18" i="271" s="1"/>
  <c r="V17" i="271"/>
  <c r="G17" i="271"/>
  <c r="D17" i="271"/>
  <c r="V16" i="271"/>
  <c r="D16" i="271"/>
  <c r="G16" i="271" s="1"/>
  <c r="V15" i="271"/>
  <c r="G15" i="271"/>
  <c r="D15" i="271"/>
  <c r="V14" i="271"/>
  <c r="D14" i="271"/>
  <c r="G14" i="271" s="1"/>
  <c r="V13" i="271"/>
  <c r="L13" i="271"/>
  <c r="M13" i="271" s="1"/>
  <c r="O13" i="271" s="1"/>
  <c r="Q13" i="271" s="1"/>
  <c r="S13" i="271" s="1"/>
  <c r="D13" i="271"/>
  <c r="G13" i="271" s="1"/>
  <c r="V12" i="271"/>
  <c r="G12" i="271"/>
  <c r="D12" i="271"/>
  <c r="J10" i="271"/>
  <c r="V74" i="270"/>
  <c r="G71" i="270"/>
  <c r="G69" i="270"/>
  <c r="G63" i="270"/>
  <c r="G62" i="270"/>
  <c r="G61" i="270"/>
  <c r="G60" i="270"/>
  <c r="G59" i="270"/>
  <c r="G58" i="270"/>
  <c r="G57" i="270"/>
  <c r="G56" i="270"/>
  <c r="G55" i="270"/>
  <c r="G54" i="270"/>
  <c r="G53" i="270"/>
  <c r="G52" i="270"/>
  <c r="G51" i="270"/>
  <c r="G50" i="270"/>
  <c r="G49" i="270"/>
  <c r="G48" i="270"/>
  <c r="G47" i="270"/>
  <c r="G46" i="270"/>
  <c r="G45" i="270"/>
  <c r="G44" i="270"/>
  <c r="G64" i="270" s="1"/>
  <c r="V76" i="270" s="1"/>
  <c r="G38" i="270"/>
  <c r="D38" i="270"/>
  <c r="G37" i="270"/>
  <c r="D37" i="270"/>
  <c r="G36" i="270"/>
  <c r="D36" i="270"/>
  <c r="G35" i="270"/>
  <c r="D35" i="270"/>
  <c r="G34" i="270"/>
  <c r="D34" i="270"/>
  <c r="G33" i="270"/>
  <c r="G40" i="270" s="1"/>
  <c r="D33" i="270"/>
  <c r="V26" i="270"/>
  <c r="G26" i="270"/>
  <c r="D26" i="270"/>
  <c r="V25" i="270"/>
  <c r="D25" i="270"/>
  <c r="G25" i="270" s="1"/>
  <c r="V24" i="270"/>
  <c r="G24" i="270"/>
  <c r="D24" i="270"/>
  <c r="V23" i="270"/>
  <c r="D23" i="270"/>
  <c r="G23" i="270" s="1"/>
  <c r="V22" i="270"/>
  <c r="G22" i="270"/>
  <c r="D22" i="270"/>
  <c r="V21" i="270"/>
  <c r="D21" i="270"/>
  <c r="G21" i="270" s="1"/>
  <c r="V20" i="270"/>
  <c r="G20" i="270"/>
  <c r="D20" i="270"/>
  <c r="V19" i="270"/>
  <c r="D19" i="270"/>
  <c r="G19" i="270" s="1"/>
  <c r="V18" i="270"/>
  <c r="G18" i="270"/>
  <c r="D18" i="270"/>
  <c r="V17" i="270"/>
  <c r="D17" i="270"/>
  <c r="G17" i="270" s="1"/>
  <c r="V16" i="270"/>
  <c r="G16" i="270"/>
  <c r="D16" i="270"/>
  <c r="V15" i="270"/>
  <c r="D15" i="270"/>
  <c r="G15" i="270" s="1"/>
  <c r="V14" i="270"/>
  <c r="G14" i="270"/>
  <c r="D14" i="270"/>
  <c r="V13" i="270"/>
  <c r="M13" i="270"/>
  <c r="O13" i="270" s="1"/>
  <c r="Q13" i="270" s="1"/>
  <c r="S13" i="270" s="1"/>
  <c r="L13" i="270"/>
  <c r="G13" i="270"/>
  <c r="D13" i="270"/>
  <c r="V12" i="270"/>
  <c r="D12" i="270"/>
  <c r="G12" i="270" s="1"/>
  <c r="G29" i="270" s="1"/>
  <c r="J10" i="270"/>
  <c r="V74" i="269"/>
  <c r="G69" i="269"/>
  <c r="G71" i="269" s="1"/>
  <c r="G63" i="269"/>
  <c r="G62" i="269"/>
  <c r="G61" i="269"/>
  <c r="G60" i="269"/>
  <c r="G59" i="269"/>
  <c r="G58" i="269"/>
  <c r="G57" i="269"/>
  <c r="G56" i="269"/>
  <c r="G55" i="269"/>
  <c r="G54" i="269"/>
  <c r="G53" i="269"/>
  <c r="G52" i="269"/>
  <c r="G51" i="269"/>
  <c r="G50" i="269"/>
  <c r="G49" i="269"/>
  <c r="G48" i="269"/>
  <c r="G47" i="269"/>
  <c r="G46" i="269"/>
  <c r="G45" i="269"/>
  <c r="G44" i="269"/>
  <c r="G64" i="269" s="1"/>
  <c r="V76" i="269" s="1"/>
  <c r="D38" i="269"/>
  <c r="G38" i="269" s="1"/>
  <c r="D37" i="269"/>
  <c r="G37" i="269" s="1"/>
  <c r="D36" i="269"/>
  <c r="G36" i="269" s="1"/>
  <c r="D35" i="269"/>
  <c r="G35" i="269" s="1"/>
  <c r="D34" i="269"/>
  <c r="G34" i="269" s="1"/>
  <c r="D33" i="269"/>
  <c r="G33" i="269" s="1"/>
  <c r="V26" i="269"/>
  <c r="D26" i="269"/>
  <c r="G26" i="269" s="1"/>
  <c r="V25" i="269"/>
  <c r="G25" i="269"/>
  <c r="D25" i="269"/>
  <c r="V24" i="269"/>
  <c r="D24" i="269"/>
  <c r="G24" i="269" s="1"/>
  <c r="V23" i="269"/>
  <c r="G23" i="269"/>
  <c r="D23" i="269"/>
  <c r="V22" i="269"/>
  <c r="D22" i="269"/>
  <c r="G22" i="269" s="1"/>
  <c r="V21" i="269"/>
  <c r="G21" i="269"/>
  <c r="D21" i="269"/>
  <c r="V20" i="269"/>
  <c r="D20" i="269"/>
  <c r="G20" i="269" s="1"/>
  <c r="V19" i="269"/>
  <c r="G19" i="269"/>
  <c r="D19" i="269"/>
  <c r="V18" i="269"/>
  <c r="D18" i="269"/>
  <c r="G18" i="269" s="1"/>
  <c r="V17" i="269"/>
  <c r="G17" i="269"/>
  <c r="D17" i="269"/>
  <c r="V16" i="269"/>
  <c r="D16" i="269"/>
  <c r="G16" i="269" s="1"/>
  <c r="V15" i="269"/>
  <c r="G15" i="269"/>
  <c r="D15" i="269"/>
  <c r="V14" i="269"/>
  <c r="D14" i="269"/>
  <c r="G14" i="269" s="1"/>
  <c r="V13" i="269"/>
  <c r="L13" i="269"/>
  <c r="M13" i="269" s="1"/>
  <c r="O13" i="269" s="1"/>
  <c r="Q13" i="269" s="1"/>
  <c r="S13" i="269" s="1"/>
  <c r="D13" i="269"/>
  <c r="G13" i="269" s="1"/>
  <c r="V12" i="269"/>
  <c r="G12" i="269"/>
  <c r="G29" i="269" s="1"/>
  <c r="D12" i="269"/>
  <c r="J10" i="269"/>
  <c r="V74" i="268"/>
  <c r="G71" i="268"/>
  <c r="G69" i="268"/>
  <c r="G63" i="268"/>
  <c r="G62" i="268"/>
  <c r="G61" i="268"/>
  <c r="G60" i="268"/>
  <c r="G59" i="268"/>
  <c r="G58" i="268"/>
  <c r="G57" i="268"/>
  <c r="G56" i="268"/>
  <c r="G55" i="268"/>
  <c r="G54" i="268"/>
  <c r="G53" i="268"/>
  <c r="G52" i="268"/>
  <c r="G51" i="268"/>
  <c r="G50" i="268"/>
  <c r="G49" i="268"/>
  <c r="G48" i="268"/>
  <c r="G47" i="268"/>
  <c r="G46" i="268"/>
  <c r="G45" i="268"/>
  <c r="G44" i="268"/>
  <c r="G64" i="268" s="1"/>
  <c r="V76" i="268" s="1"/>
  <c r="G38" i="268"/>
  <c r="D38" i="268"/>
  <c r="G37" i="268"/>
  <c r="D37" i="268"/>
  <c r="G36" i="268"/>
  <c r="D36" i="268"/>
  <c r="G35" i="268"/>
  <c r="D35" i="268"/>
  <c r="G34" i="268"/>
  <c r="D34" i="268"/>
  <c r="G33" i="268"/>
  <c r="G40" i="268" s="1"/>
  <c r="D33" i="268"/>
  <c r="V26" i="268"/>
  <c r="G26" i="268"/>
  <c r="D26" i="268"/>
  <c r="V25" i="268"/>
  <c r="D25" i="268"/>
  <c r="G25" i="268" s="1"/>
  <c r="V24" i="268"/>
  <c r="G24" i="268"/>
  <c r="D24" i="268"/>
  <c r="V23" i="268"/>
  <c r="D23" i="268"/>
  <c r="G23" i="268" s="1"/>
  <c r="V22" i="268"/>
  <c r="G22" i="268"/>
  <c r="D22" i="268"/>
  <c r="V21" i="268"/>
  <c r="D21" i="268"/>
  <c r="G21" i="268" s="1"/>
  <c r="V20" i="268"/>
  <c r="G20" i="268"/>
  <c r="D20" i="268"/>
  <c r="V19" i="268"/>
  <c r="D19" i="268"/>
  <c r="G19" i="268" s="1"/>
  <c r="V18" i="268"/>
  <c r="G18" i="268"/>
  <c r="D18" i="268"/>
  <c r="V17" i="268"/>
  <c r="D17" i="268"/>
  <c r="G17" i="268" s="1"/>
  <c r="V16" i="268"/>
  <c r="G16" i="268"/>
  <c r="D16" i="268"/>
  <c r="V15" i="268"/>
  <c r="D15" i="268"/>
  <c r="G15" i="268" s="1"/>
  <c r="V14" i="268"/>
  <c r="G14" i="268"/>
  <c r="D14" i="268"/>
  <c r="V13" i="268"/>
  <c r="M13" i="268"/>
  <c r="O13" i="268" s="1"/>
  <c r="Q13" i="268" s="1"/>
  <c r="S13" i="268" s="1"/>
  <c r="L13" i="268"/>
  <c r="G13" i="268"/>
  <c r="D13" i="268"/>
  <c r="V12" i="268"/>
  <c r="D12" i="268"/>
  <c r="G12" i="268" s="1"/>
  <c r="J10" i="268"/>
  <c r="V74" i="267"/>
  <c r="G69" i="267"/>
  <c r="G71" i="267" s="1"/>
  <c r="G63" i="267"/>
  <c r="G62" i="267"/>
  <c r="G61" i="267"/>
  <c r="G60" i="267"/>
  <c r="G59" i="267"/>
  <c r="G58" i="267"/>
  <c r="G57" i="267"/>
  <c r="G56" i="267"/>
  <c r="G55" i="267"/>
  <c r="G54" i="267"/>
  <c r="G53" i="267"/>
  <c r="G52" i="267"/>
  <c r="G51" i="267"/>
  <c r="G50" i="267"/>
  <c r="G49" i="267"/>
  <c r="G48" i="267"/>
  <c r="G47" i="267"/>
  <c r="G46" i="267"/>
  <c r="G45" i="267"/>
  <c r="G44" i="267"/>
  <c r="G64" i="267" s="1"/>
  <c r="V76" i="267" s="1"/>
  <c r="D38" i="267"/>
  <c r="G38" i="267" s="1"/>
  <c r="D37" i="267"/>
  <c r="G37" i="267" s="1"/>
  <c r="D36" i="267"/>
  <c r="G36" i="267" s="1"/>
  <c r="D35" i="267"/>
  <c r="G35" i="267" s="1"/>
  <c r="D34" i="267"/>
  <c r="G34" i="267" s="1"/>
  <c r="D33" i="267"/>
  <c r="G33" i="267" s="1"/>
  <c r="G40" i="267" s="1"/>
  <c r="V26" i="267"/>
  <c r="D26" i="267"/>
  <c r="G26" i="267" s="1"/>
  <c r="V25" i="267"/>
  <c r="G25" i="267"/>
  <c r="D25" i="267"/>
  <c r="V24" i="267"/>
  <c r="D24" i="267"/>
  <c r="G24" i="267" s="1"/>
  <c r="V23" i="267"/>
  <c r="G23" i="267"/>
  <c r="D23" i="267"/>
  <c r="V22" i="267"/>
  <c r="D22" i="267"/>
  <c r="G22" i="267" s="1"/>
  <c r="V21" i="267"/>
  <c r="G21" i="267"/>
  <c r="D21" i="267"/>
  <c r="V20" i="267"/>
  <c r="D20" i="267"/>
  <c r="G20" i="267" s="1"/>
  <c r="V19" i="267"/>
  <c r="G19" i="267"/>
  <c r="D19" i="267"/>
  <c r="V18" i="267"/>
  <c r="D18" i="267"/>
  <c r="G18" i="267" s="1"/>
  <c r="V17" i="267"/>
  <c r="G17" i="267"/>
  <c r="D17" i="267"/>
  <c r="V16" i="267"/>
  <c r="D16" i="267"/>
  <c r="G16" i="267" s="1"/>
  <c r="V15" i="267"/>
  <c r="G15" i="267"/>
  <c r="D15" i="267"/>
  <c r="V14" i="267"/>
  <c r="D14" i="267"/>
  <c r="G14" i="267" s="1"/>
  <c r="V13" i="267"/>
  <c r="L13" i="267"/>
  <c r="M13" i="267" s="1"/>
  <c r="O13" i="267" s="1"/>
  <c r="Q13" i="267" s="1"/>
  <c r="S13" i="267" s="1"/>
  <c r="D13" i="267"/>
  <c r="G13" i="267" s="1"/>
  <c r="V12" i="267"/>
  <c r="G12" i="267"/>
  <c r="D12" i="267"/>
  <c r="J10" i="267"/>
  <c r="V74" i="266"/>
  <c r="G71" i="266"/>
  <c r="G69" i="266"/>
  <c r="G63" i="266"/>
  <c r="G62" i="266"/>
  <c r="G61" i="266"/>
  <c r="G60" i="266"/>
  <c r="G59" i="266"/>
  <c r="G58" i="266"/>
  <c r="G57" i="266"/>
  <c r="G56" i="266"/>
  <c r="G55" i="266"/>
  <c r="G54" i="266"/>
  <c r="G53" i="266"/>
  <c r="G52" i="266"/>
  <c r="G51" i="266"/>
  <c r="G50" i="266"/>
  <c r="G49" i="266"/>
  <c r="G48" i="266"/>
  <c r="G47" i="266"/>
  <c r="G46" i="266"/>
  <c r="G45" i="266"/>
  <c r="G44" i="266"/>
  <c r="G64" i="266" s="1"/>
  <c r="V76" i="266" s="1"/>
  <c r="G38" i="266"/>
  <c r="D38" i="266"/>
  <c r="G37" i="266"/>
  <c r="D37" i="266"/>
  <c r="G36" i="266"/>
  <c r="D36" i="266"/>
  <c r="G35" i="266"/>
  <c r="D35" i="266"/>
  <c r="G34" i="266"/>
  <c r="D34" i="266"/>
  <c r="G33" i="266"/>
  <c r="G40" i="266" s="1"/>
  <c r="D33" i="266"/>
  <c r="V26" i="266"/>
  <c r="G26" i="266"/>
  <c r="D26" i="266"/>
  <c r="V25" i="266"/>
  <c r="D25" i="266"/>
  <c r="G25" i="266" s="1"/>
  <c r="V24" i="266"/>
  <c r="G24" i="266"/>
  <c r="D24" i="266"/>
  <c r="V23" i="266"/>
  <c r="D23" i="266"/>
  <c r="G23" i="266" s="1"/>
  <c r="V22" i="266"/>
  <c r="G22" i="266"/>
  <c r="D22" i="266"/>
  <c r="V21" i="266"/>
  <c r="D21" i="266"/>
  <c r="G21" i="266" s="1"/>
  <c r="V20" i="266"/>
  <c r="G20" i="266"/>
  <c r="D20" i="266"/>
  <c r="V19" i="266"/>
  <c r="D19" i="266"/>
  <c r="G19" i="266" s="1"/>
  <c r="V18" i="266"/>
  <c r="G18" i="266"/>
  <c r="D18" i="266"/>
  <c r="V17" i="266"/>
  <c r="D17" i="266"/>
  <c r="G17" i="266" s="1"/>
  <c r="V16" i="266"/>
  <c r="G16" i="266"/>
  <c r="D16" i="266"/>
  <c r="V15" i="266"/>
  <c r="D15" i="266"/>
  <c r="G15" i="266" s="1"/>
  <c r="V14" i="266"/>
  <c r="G14" i="266"/>
  <c r="D14" i="266"/>
  <c r="V13" i="266"/>
  <c r="M13" i="266"/>
  <c r="O13" i="266" s="1"/>
  <c r="Q13" i="266" s="1"/>
  <c r="S13" i="266" s="1"/>
  <c r="L13" i="266"/>
  <c r="G13" i="266"/>
  <c r="D13" i="266"/>
  <c r="V12" i="266"/>
  <c r="D12" i="266"/>
  <c r="G12" i="266" s="1"/>
  <c r="G29" i="266" s="1"/>
  <c r="J10" i="266"/>
  <c r="V74" i="265"/>
  <c r="G69" i="265"/>
  <c r="G71" i="265" s="1"/>
  <c r="G63" i="265"/>
  <c r="G62" i="265"/>
  <c r="G61" i="265"/>
  <c r="G60" i="265"/>
  <c r="G59" i="265"/>
  <c r="G58" i="265"/>
  <c r="G57" i="265"/>
  <c r="G56" i="265"/>
  <c r="G55" i="265"/>
  <c r="G54" i="265"/>
  <c r="G53" i="265"/>
  <c r="G52" i="265"/>
  <c r="G51" i="265"/>
  <c r="G50" i="265"/>
  <c r="G49" i="265"/>
  <c r="G48" i="265"/>
  <c r="G47" i="265"/>
  <c r="G46" i="265"/>
  <c r="G45" i="265"/>
  <c r="G44" i="265"/>
  <c r="G64" i="265" s="1"/>
  <c r="V76" i="265" s="1"/>
  <c r="D38" i="265"/>
  <c r="G38" i="265" s="1"/>
  <c r="D37" i="265"/>
  <c r="G37" i="265" s="1"/>
  <c r="D36" i="265"/>
  <c r="G36" i="265" s="1"/>
  <c r="D35" i="265"/>
  <c r="G35" i="265" s="1"/>
  <c r="D34" i="265"/>
  <c r="G34" i="265" s="1"/>
  <c r="D33" i="265"/>
  <c r="G33" i="265" s="1"/>
  <c r="V26" i="265"/>
  <c r="D26" i="265"/>
  <c r="G26" i="265" s="1"/>
  <c r="V25" i="265"/>
  <c r="G25" i="265"/>
  <c r="D25" i="265"/>
  <c r="V24" i="265"/>
  <c r="D24" i="265"/>
  <c r="G24" i="265" s="1"/>
  <c r="V23" i="265"/>
  <c r="G23" i="265"/>
  <c r="D23" i="265"/>
  <c r="V22" i="265"/>
  <c r="D22" i="265"/>
  <c r="G22" i="265" s="1"/>
  <c r="V21" i="265"/>
  <c r="G21" i="265"/>
  <c r="D21" i="265"/>
  <c r="V20" i="265"/>
  <c r="D20" i="265"/>
  <c r="G20" i="265" s="1"/>
  <c r="V19" i="265"/>
  <c r="G19" i="265"/>
  <c r="D19" i="265"/>
  <c r="V18" i="265"/>
  <c r="D18" i="265"/>
  <c r="G18" i="265" s="1"/>
  <c r="V17" i="265"/>
  <c r="G17" i="265"/>
  <c r="D17" i="265"/>
  <c r="V16" i="265"/>
  <c r="D16" i="265"/>
  <c r="G16" i="265" s="1"/>
  <c r="V15" i="265"/>
  <c r="G15" i="265"/>
  <c r="D15" i="265"/>
  <c r="V14" i="265"/>
  <c r="D14" i="265"/>
  <c r="G14" i="265" s="1"/>
  <c r="V13" i="265"/>
  <c r="L13" i="265"/>
  <c r="M13" i="265" s="1"/>
  <c r="O13" i="265" s="1"/>
  <c r="Q13" i="265" s="1"/>
  <c r="S13" i="265" s="1"/>
  <c r="D13" i="265"/>
  <c r="G13" i="265" s="1"/>
  <c r="V12" i="265"/>
  <c r="G12" i="265"/>
  <c r="G29" i="265" s="1"/>
  <c r="D12" i="265"/>
  <c r="J10" i="265"/>
  <c r="V74" i="264"/>
  <c r="G71" i="264"/>
  <c r="G69" i="264"/>
  <c r="G63" i="264"/>
  <c r="G62" i="264"/>
  <c r="G61" i="264"/>
  <c r="G60" i="264"/>
  <c r="G59" i="264"/>
  <c r="G58" i="264"/>
  <c r="G57" i="264"/>
  <c r="G56" i="264"/>
  <c r="G55" i="264"/>
  <c r="G54" i="264"/>
  <c r="G53" i="264"/>
  <c r="G52" i="264"/>
  <c r="G51" i="264"/>
  <c r="G50" i="264"/>
  <c r="G49" i="264"/>
  <c r="G48" i="264"/>
  <c r="G47" i="264"/>
  <c r="G46" i="264"/>
  <c r="G45" i="264"/>
  <c r="G44" i="264"/>
  <c r="G64" i="264" s="1"/>
  <c r="V76" i="264" s="1"/>
  <c r="G38" i="264"/>
  <c r="D38" i="264"/>
  <c r="G37" i="264"/>
  <c r="D37" i="264"/>
  <c r="G36" i="264"/>
  <c r="D36" i="264"/>
  <c r="G35" i="264"/>
  <c r="D35" i="264"/>
  <c r="G34" i="264"/>
  <c r="D34" i="264"/>
  <c r="G33" i="264"/>
  <c r="G40" i="264" s="1"/>
  <c r="D33" i="264"/>
  <c r="V26" i="264"/>
  <c r="G26" i="264"/>
  <c r="D26" i="264"/>
  <c r="V25" i="264"/>
  <c r="D25" i="264"/>
  <c r="G25" i="264" s="1"/>
  <c r="V24" i="264"/>
  <c r="G24" i="264"/>
  <c r="D24" i="264"/>
  <c r="V23" i="264"/>
  <c r="D23" i="264"/>
  <c r="G23" i="264" s="1"/>
  <c r="V22" i="264"/>
  <c r="G22" i="264"/>
  <c r="D22" i="264"/>
  <c r="V21" i="264"/>
  <c r="D21" i="264"/>
  <c r="G21" i="264" s="1"/>
  <c r="V20" i="264"/>
  <c r="G20" i="264"/>
  <c r="D20" i="264"/>
  <c r="V19" i="264"/>
  <c r="D19" i="264"/>
  <c r="G19" i="264" s="1"/>
  <c r="V18" i="264"/>
  <c r="G18" i="264"/>
  <c r="D18" i="264"/>
  <c r="V17" i="264"/>
  <c r="D17" i="264"/>
  <c r="G17" i="264" s="1"/>
  <c r="V16" i="264"/>
  <c r="G16" i="264"/>
  <c r="D16" i="264"/>
  <c r="V15" i="264"/>
  <c r="D15" i="264"/>
  <c r="G15" i="264" s="1"/>
  <c r="V14" i="264"/>
  <c r="G14" i="264"/>
  <c r="D14" i="264"/>
  <c r="V13" i="264"/>
  <c r="M13" i="264"/>
  <c r="O13" i="264" s="1"/>
  <c r="Q13" i="264" s="1"/>
  <c r="S13" i="264" s="1"/>
  <c r="L13" i="264"/>
  <c r="G13" i="264"/>
  <c r="D13" i="264"/>
  <c r="V12" i="264"/>
  <c r="D12" i="264"/>
  <c r="G12" i="264" s="1"/>
  <c r="J10" i="264"/>
  <c r="V74" i="263"/>
  <c r="G69" i="263"/>
  <c r="G71" i="263" s="1"/>
  <c r="G63" i="263"/>
  <c r="G62" i="263"/>
  <c r="G61" i="263"/>
  <c r="G60" i="263"/>
  <c r="G59" i="263"/>
  <c r="G58" i="263"/>
  <c r="G57" i="263"/>
  <c r="G56" i="263"/>
  <c r="G55" i="263"/>
  <c r="G54" i="263"/>
  <c r="G53" i="263"/>
  <c r="G52" i="263"/>
  <c r="G51" i="263"/>
  <c r="G50" i="263"/>
  <c r="G49" i="263"/>
  <c r="G48" i="263"/>
  <c r="G47" i="263"/>
  <c r="G46" i="263"/>
  <c r="G45" i="263"/>
  <c r="G44" i="263"/>
  <c r="G64" i="263" s="1"/>
  <c r="V76" i="263" s="1"/>
  <c r="D38" i="263"/>
  <c r="G38" i="263" s="1"/>
  <c r="D37" i="263"/>
  <c r="G37" i="263" s="1"/>
  <c r="D36" i="263"/>
  <c r="G36" i="263" s="1"/>
  <c r="D35" i="263"/>
  <c r="G35" i="263" s="1"/>
  <c r="D34" i="263"/>
  <c r="G34" i="263" s="1"/>
  <c r="D33" i="263"/>
  <c r="G33" i="263" s="1"/>
  <c r="G40" i="263" s="1"/>
  <c r="V26" i="263"/>
  <c r="D26" i="263"/>
  <c r="G26" i="263" s="1"/>
  <c r="V25" i="263"/>
  <c r="G25" i="263"/>
  <c r="D25" i="263"/>
  <c r="V24" i="263"/>
  <c r="D24" i="263"/>
  <c r="G24" i="263" s="1"/>
  <c r="V23" i="263"/>
  <c r="G23" i="263"/>
  <c r="D23" i="263"/>
  <c r="V22" i="263"/>
  <c r="D22" i="263"/>
  <c r="G22" i="263" s="1"/>
  <c r="V21" i="263"/>
  <c r="G21" i="263"/>
  <c r="D21" i="263"/>
  <c r="V20" i="263"/>
  <c r="D20" i="263"/>
  <c r="G20" i="263" s="1"/>
  <c r="V19" i="263"/>
  <c r="G19" i="263"/>
  <c r="D19" i="263"/>
  <c r="V18" i="263"/>
  <c r="D18" i="263"/>
  <c r="G18" i="263" s="1"/>
  <c r="V17" i="263"/>
  <c r="G17" i="263"/>
  <c r="D17" i="263"/>
  <c r="V16" i="263"/>
  <c r="D16" i="263"/>
  <c r="G16" i="263" s="1"/>
  <c r="V15" i="263"/>
  <c r="G15" i="263"/>
  <c r="D15" i="263"/>
  <c r="V14" i="263"/>
  <c r="D14" i="263"/>
  <c r="G14" i="263" s="1"/>
  <c r="V13" i="263"/>
  <c r="L13" i="263"/>
  <c r="M13" i="263" s="1"/>
  <c r="O13" i="263" s="1"/>
  <c r="Q13" i="263" s="1"/>
  <c r="S13" i="263" s="1"/>
  <c r="D13" i="263"/>
  <c r="G13" i="263" s="1"/>
  <c r="V12" i="263"/>
  <c r="G12" i="263"/>
  <c r="D12" i="263"/>
  <c r="J10" i="263"/>
  <c r="V74" i="262"/>
  <c r="G71" i="262"/>
  <c r="G69" i="262"/>
  <c r="G63" i="262"/>
  <c r="G62" i="262"/>
  <c r="G61" i="262"/>
  <c r="G60" i="262"/>
  <c r="G59" i="262"/>
  <c r="G58" i="262"/>
  <c r="G57" i="262"/>
  <c r="G56" i="262"/>
  <c r="G55" i="262"/>
  <c r="G54" i="262"/>
  <c r="G53" i="262"/>
  <c r="G52" i="262"/>
  <c r="G51" i="262"/>
  <c r="G50" i="262"/>
  <c r="G49" i="262"/>
  <c r="G48" i="262"/>
  <c r="G47" i="262"/>
  <c r="G46" i="262"/>
  <c r="G45" i="262"/>
  <c r="G44" i="262"/>
  <c r="G64" i="262" s="1"/>
  <c r="V76" i="262" s="1"/>
  <c r="G38" i="262"/>
  <c r="D38" i="262"/>
  <c r="G37" i="262"/>
  <c r="D37" i="262"/>
  <c r="G36" i="262"/>
  <c r="D36" i="262"/>
  <c r="G35" i="262"/>
  <c r="D35" i="262"/>
  <c r="G34" i="262"/>
  <c r="D34" i="262"/>
  <c r="G33" i="262"/>
  <c r="G40" i="262" s="1"/>
  <c r="D33" i="262"/>
  <c r="V26" i="262"/>
  <c r="G26" i="262"/>
  <c r="D26" i="262"/>
  <c r="V25" i="262"/>
  <c r="D25" i="262"/>
  <c r="G25" i="262" s="1"/>
  <c r="V24" i="262"/>
  <c r="G24" i="262"/>
  <c r="D24" i="262"/>
  <c r="V23" i="262"/>
  <c r="D23" i="262"/>
  <c r="G23" i="262" s="1"/>
  <c r="V22" i="262"/>
  <c r="G22" i="262"/>
  <c r="D22" i="262"/>
  <c r="V21" i="262"/>
  <c r="D21" i="262"/>
  <c r="G21" i="262" s="1"/>
  <c r="V20" i="262"/>
  <c r="G20" i="262"/>
  <c r="D20" i="262"/>
  <c r="V19" i="262"/>
  <c r="D19" i="262"/>
  <c r="G19" i="262" s="1"/>
  <c r="V18" i="262"/>
  <c r="G18" i="262"/>
  <c r="D18" i="262"/>
  <c r="V17" i="262"/>
  <c r="D17" i="262"/>
  <c r="G17" i="262" s="1"/>
  <c r="V16" i="262"/>
  <c r="G16" i="262"/>
  <c r="D16" i="262"/>
  <c r="V15" i="262"/>
  <c r="D15" i="262"/>
  <c r="G15" i="262" s="1"/>
  <c r="V14" i="262"/>
  <c r="G14" i="262"/>
  <c r="D14" i="262"/>
  <c r="V13" i="262"/>
  <c r="M13" i="262"/>
  <c r="O13" i="262" s="1"/>
  <c r="Q13" i="262" s="1"/>
  <c r="S13" i="262" s="1"/>
  <c r="L13" i="262"/>
  <c r="G13" i="262"/>
  <c r="D13" i="262"/>
  <c r="V12" i="262"/>
  <c r="D12" i="262"/>
  <c r="G12" i="262" s="1"/>
  <c r="G29" i="262" s="1"/>
  <c r="J10" i="262"/>
  <c r="V74" i="261"/>
  <c r="G69" i="261"/>
  <c r="G71" i="261" s="1"/>
  <c r="G63" i="261"/>
  <c r="G62" i="261"/>
  <c r="G61" i="261"/>
  <c r="G60" i="261"/>
  <c r="G59" i="261"/>
  <c r="G58" i="261"/>
  <c r="G57" i="261"/>
  <c r="G56" i="261"/>
  <c r="G55" i="261"/>
  <c r="G54" i="261"/>
  <c r="G53" i="261"/>
  <c r="G52" i="261"/>
  <c r="G51" i="261"/>
  <c r="G50" i="261"/>
  <c r="G49" i="261"/>
  <c r="G48" i="261"/>
  <c r="G47" i="261"/>
  <c r="G46" i="261"/>
  <c r="G45" i="261"/>
  <c r="G44" i="261"/>
  <c r="G64" i="261" s="1"/>
  <c r="V76" i="261" s="1"/>
  <c r="D38" i="261"/>
  <c r="G38" i="261" s="1"/>
  <c r="D37" i="261"/>
  <c r="G37" i="261" s="1"/>
  <c r="D36" i="261"/>
  <c r="G36" i="261" s="1"/>
  <c r="D35" i="261"/>
  <c r="G35" i="261" s="1"/>
  <c r="D34" i="261"/>
  <c r="G34" i="261" s="1"/>
  <c r="D33" i="261"/>
  <c r="G33" i="261" s="1"/>
  <c r="V26" i="261"/>
  <c r="D26" i="261"/>
  <c r="G26" i="261" s="1"/>
  <c r="V25" i="261"/>
  <c r="G25" i="261"/>
  <c r="D25" i="261"/>
  <c r="V24" i="261"/>
  <c r="D24" i="261"/>
  <c r="G24" i="261" s="1"/>
  <c r="V23" i="261"/>
  <c r="G23" i="261"/>
  <c r="D23" i="261"/>
  <c r="V22" i="261"/>
  <c r="D22" i="261"/>
  <c r="G22" i="261" s="1"/>
  <c r="V21" i="261"/>
  <c r="G21" i="261"/>
  <c r="D21" i="261"/>
  <c r="V20" i="261"/>
  <c r="D20" i="261"/>
  <c r="G20" i="261" s="1"/>
  <c r="V19" i="261"/>
  <c r="G19" i="261"/>
  <c r="D19" i="261"/>
  <c r="V18" i="261"/>
  <c r="D18" i="261"/>
  <c r="G18" i="261" s="1"/>
  <c r="V17" i="261"/>
  <c r="G17" i="261"/>
  <c r="D17" i="261"/>
  <c r="V16" i="261"/>
  <c r="D16" i="261"/>
  <c r="G16" i="261" s="1"/>
  <c r="V15" i="261"/>
  <c r="G15" i="261"/>
  <c r="D15" i="261"/>
  <c r="V14" i="261"/>
  <c r="D14" i="261"/>
  <c r="G14" i="261" s="1"/>
  <c r="V13" i="261"/>
  <c r="L13" i="261"/>
  <c r="M13" i="261" s="1"/>
  <c r="O13" i="261" s="1"/>
  <c r="Q13" i="261" s="1"/>
  <c r="S13" i="261" s="1"/>
  <c r="D13" i="261"/>
  <c r="G13" i="261" s="1"/>
  <c r="V12" i="261"/>
  <c r="G12" i="261"/>
  <c r="G29" i="261" s="1"/>
  <c r="D12" i="261"/>
  <c r="J10" i="261"/>
  <c r="V74" i="260"/>
  <c r="G71" i="260"/>
  <c r="G69" i="260"/>
  <c r="G63" i="260"/>
  <c r="G62" i="260"/>
  <c r="G61" i="260"/>
  <c r="G60" i="260"/>
  <c r="G59" i="260"/>
  <c r="G58" i="260"/>
  <c r="G57" i="260"/>
  <c r="G56" i="260"/>
  <c r="G55" i="260"/>
  <c r="G54" i="260"/>
  <c r="G53" i="260"/>
  <c r="G52" i="260"/>
  <c r="G51" i="260"/>
  <c r="G50" i="260"/>
  <c r="G49" i="260"/>
  <c r="G48" i="260"/>
  <c r="G47" i="260"/>
  <c r="G46" i="260"/>
  <c r="G45" i="260"/>
  <c r="G44" i="260"/>
  <c r="G64" i="260" s="1"/>
  <c r="V76" i="260" s="1"/>
  <c r="G38" i="260"/>
  <c r="D38" i="260"/>
  <c r="G37" i="260"/>
  <c r="D37" i="260"/>
  <c r="G36" i="260"/>
  <c r="D36" i="260"/>
  <c r="G35" i="260"/>
  <c r="D35" i="260"/>
  <c r="G34" i="260"/>
  <c r="D34" i="260"/>
  <c r="G33" i="260"/>
  <c r="G40" i="260" s="1"/>
  <c r="D33" i="260"/>
  <c r="V26" i="260"/>
  <c r="G26" i="260"/>
  <c r="D26" i="260"/>
  <c r="V25" i="260"/>
  <c r="D25" i="260"/>
  <c r="G25" i="260" s="1"/>
  <c r="V24" i="260"/>
  <c r="G24" i="260"/>
  <c r="D24" i="260"/>
  <c r="V23" i="260"/>
  <c r="D23" i="260"/>
  <c r="G23" i="260" s="1"/>
  <c r="V22" i="260"/>
  <c r="G22" i="260"/>
  <c r="D22" i="260"/>
  <c r="V21" i="260"/>
  <c r="D21" i="260"/>
  <c r="G21" i="260" s="1"/>
  <c r="V20" i="260"/>
  <c r="G20" i="260"/>
  <c r="D20" i="260"/>
  <c r="V19" i="260"/>
  <c r="D19" i="260"/>
  <c r="G19" i="260" s="1"/>
  <c r="V18" i="260"/>
  <c r="G18" i="260"/>
  <c r="D18" i="260"/>
  <c r="V17" i="260"/>
  <c r="D17" i="260"/>
  <c r="G17" i="260" s="1"/>
  <c r="V16" i="260"/>
  <c r="G16" i="260"/>
  <c r="D16" i="260"/>
  <c r="V15" i="260"/>
  <c r="D15" i="260"/>
  <c r="G15" i="260" s="1"/>
  <c r="V14" i="260"/>
  <c r="G14" i="260"/>
  <c r="D14" i="260"/>
  <c r="V13" i="260"/>
  <c r="M13" i="260"/>
  <c r="O13" i="260" s="1"/>
  <c r="Q13" i="260" s="1"/>
  <c r="S13" i="260" s="1"/>
  <c r="L13" i="260"/>
  <c r="G13" i="260"/>
  <c r="D13" i="260"/>
  <c r="V12" i="260"/>
  <c r="D12" i="260"/>
  <c r="G12" i="260" s="1"/>
  <c r="J10" i="260"/>
  <c r="V74" i="259"/>
  <c r="G69" i="259"/>
  <c r="G71" i="259" s="1"/>
  <c r="G63" i="259"/>
  <c r="G62" i="259"/>
  <c r="G61" i="259"/>
  <c r="G60" i="259"/>
  <c r="G59" i="259"/>
  <c r="G58" i="259"/>
  <c r="G57" i="259"/>
  <c r="G56" i="259"/>
  <c r="G55" i="259"/>
  <c r="G54" i="259"/>
  <c r="G53" i="259"/>
  <c r="G52" i="259"/>
  <c r="G51" i="259"/>
  <c r="G50" i="259"/>
  <c r="G49" i="259"/>
  <c r="G48" i="259"/>
  <c r="G47" i="259"/>
  <c r="G46" i="259"/>
  <c r="G45" i="259"/>
  <c r="G44" i="259"/>
  <c r="G64" i="259" s="1"/>
  <c r="V76" i="259" s="1"/>
  <c r="D38" i="259"/>
  <c r="G38" i="259" s="1"/>
  <c r="D37" i="259"/>
  <c r="G37" i="259" s="1"/>
  <c r="D36" i="259"/>
  <c r="G36" i="259" s="1"/>
  <c r="D35" i="259"/>
  <c r="G35" i="259" s="1"/>
  <c r="D34" i="259"/>
  <c r="G34" i="259" s="1"/>
  <c r="D33" i="259"/>
  <c r="G33" i="259" s="1"/>
  <c r="G40" i="259" s="1"/>
  <c r="V26" i="259"/>
  <c r="D26" i="259"/>
  <c r="G26" i="259" s="1"/>
  <c r="V25" i="259"/>
  <c r="G25" i="259"/>
  <c r="D25" i="259"/>
  <c r="V24" i="259"/>
  <c r="D24" i="259"/>
  <c r="G24" i="259" s="1"/>
  <c r="V23" i="259"/>
  <c r="G23" i="259"/>
  <c r="D23" i="259"/>
  <c r="V22" i="259"/>
  <c r="D22" i="259"/>
  <c r="G22" i="259" s="1"/>
  <c r="V21" i="259"/>
  <c r="G21" i="259"/>
  <c r="D21" i="259"/>
  <c r="V20" i="259"/>
  <c r="D20" i="259"/>
  <c r="G20" i="259" s="1"/>
  <c r="V19" i="259"/>
  <c r="G19" i="259"/>
  <c r="D19" i="259"/>
  <c r="V18" i="259"/>
  <c r="D18" i="259"/>
  <c r="G18" i="259" s="1"/>
  <c r="V17" i="259"/>
  <c r="G17" i="259"/>
  <c r="D17" i="259"/>
  <c r="V16" i="259"/>
  <c r="D16" i="259"/>
  <c r="G16" i="259" s="1"/>
  <c r="V15" i="259"/>
  <c r="G15" i="259"/>
  <c r="D15" i="259"/>
  <c r="V14" i="259"/>
  <c r="D14" i="259"/>
  <c r="G14" i="259" s="1"/>
  <c r="V13" i="259"/>
  <c r="L13" i="259"/>
  <c r="M13" i="259" s="1"/>
  <c r="O13" i="259" s="1"/>
  <c r="Q13" i="259" s="1"/>
  <c r="S13" i="259" s="1"/>
  <c r="D13" i="259"/>
  <c r="G13" i="259" s="1"/>
  <c r="V12" i="259"/>
  <c r="G12" i="259"/>
  <c r="D12" i="259"/>
  <c r="J10" i="259"/>
  <c r="V74" i="258"/>
  <c r="G71" i="258"/>
  <c r="G69" i="258"/>
  <c r="G63" i="258"/>
  <c r="G62" i="258"/>
  <c r="G61" i="258"/>
  <c r="G60" i="258"/>
  <c r="G59" i="258"/>
  <c r="G58" i="258"/>
  <c r="G57" i="258"/>
  <c r="G56" i="258"/>
  <c r="G55" i="258"/>
  <c r="G54" i="258"/>
  <c r="G53" i="258"/>
  <c r="G52" i="258"/>
  <c r="G51" i="258"/>
  <c r="G50" i="258"/>
  <c r="G49" i="258"/>
  <c r="G48" i="258"/>
  <c r="G47" i="258"/>
  <c r="G46" i="258"/>
  <c r="G45" i="258"/>
  <c r="G44" i="258"/>
  <c r="G64" i="258" s="1"/>
  <c r="V76" i="258" s="1"/>
  <c r="G38" i="258"/>
  <c r="D38" i="258"/>
  <c r="G37" i="258"/>
  <c r="D37" i="258"/>
  <c r="G36" i="258"/>
  <c r="D36" i="258"/>
  <c r="G35" i="258"/>
  <c r="D35" i="258"/>
  <c r="G34" i="258"/>
  <c r="D34" i="258"/>
  <c r="G33" i="258"/>
  <c r="G40" i="258" s="1"/>
  <c r="D33" i="258"/>
  <c r="V26" i="258"/>
  <c r="G26" i="258"/>
  <c r="D26" i="258"/>
  <c r="V25" i="258"/>
  <c r="D25" i="258"/>
  <c r="G25" i="258" s="1"/>
  <c r="V24" i="258"/>
  <c r="G24" i="258"/>
  <c r="D24" i="258"/>
  <c r="V23" i="258"/>
  <c r="D23" i="258"/>
  <c r="G23" i="258" s="1"/>
  <c r="V22" i="258"/>
  <c r="G22" i="258"/>
  <c r="D22" i="258"/>
  <c r="V21" i="258"/>
  <c r="D21" i="258"/>
  <c r="G21" i="258" s="1"/>
  <c r="V20" i="258"/>
  <c r="G20" i="258"/>
  <c r="D20" i="258"/>
  <c r="V19" i="258"/>
  <c r="D19" i="258"/>
  <c r="G19" i="258" s="1"/>
  <c r="V18" i="258"/>
  <c r="G18" i="258"/>
  <c r="D18" i="258"/>
  <c r="V17" i="258"/>
  <c r="D17" i="258"/>
  <c r="G17" i="258" s="1"/>
  <c r="V16" i="258"/>
  <c r="G16" i="258"/>
  <c r="D16" i="258"/>
  <c r="V15" i="258"/>
  <c r="D15" i="258"/>
  <c r="G15" i="258" s="1"/>
  <c r="V14" i="258"/>
  <c r="G14" i="258"/>
  <c r="D14" i="258"/>
  <c r="V13" i="258"/>
  <c r="M13" i="258"/>
  <c r="O13" i="258" s="1"/>
  <c r="Q13" i="258" s="1"/>
  <c r="S13" i="258" s="1"/>
  <c r="L13" i="258"/>
  <c r="G13" i="258"/>
  <c r="G29" i="258" s="1"/>
  <c r="D13" i="258"/>
  <c r="V12" i="258"/>
  <c r="D12" i="258"/>
  <c r="G12" i="258" s="1"/>
  <c r="J10" i="258"/>
  <c r="V74" i="257"/>
  <c r="G69" i="257"/>
  <c r="G71" i="257" s="1"/>
  <c r="G63" i="257"/>
  <c r="G62" i="257"/>
  <c r="G61" i="257"/>
  <c r="G60" i="257"/>
  <c r="G59" i="257"/>
  <c r="G58" i="257"/>
  <c r="G57" i="257"/>
  <c r="G56" i="257"/>
  <c r="G55" i="257"/>
  <c r="G54" i="257"/>
  <c r="G53" i="257"/>
  <c r="G52" i="257"/>
  <c r="G51" i="257"/>
  <c r="G50" i="257"/>
  <c r="G49" i="257"/>
  <c r="G48" i="257"/>
  <c r="G47" i="257"/>
  <c r="G46" i="257"/>
  <c r="G45" i="257"/>
  <c r="G44" i="257"/>
  <c r="G64" i="257" s="1"/>
  <c r="V76" i="257" s="1"/>
  <c r="D38" i="257"/>
  <c r="G38" i="257" s="1"/>
  <c r="D37" i="257"/>
  <c r="G37" i="257" s="1"/>
  <c r="D36" i="257"/>
  <c r="G36" i="257" s="1"/>
  <c r="D35" i="257"/>
  <c r="G35" i="257" s="1"/>
  <c r="D34" i="257"/>
  <c r="G34" i="257" s="1"/>
  <c r="D33" i="257"/>
  <c r="G33" i="257" s="1"/>
  <c r="G40" i="257" s="1"/>
  <c r="V26" i="257"/>
  <c r="D26" i="257"/>
  <c r="G26" i="257" s="1"/>
  <c r="V25" i="257"/>
  <c r="G25" i="257"/>
  <c r="D25" i="257"/>
  <c r="V24" i="257"/>
  <c r="D24" i="257"/>
  <c r="G24" i="257" s="1"/>
  <c r="V23" i="257"/>
  <c r="G23" i="257"/>
  <c r="D23" i="257"/>
  <c r="V22" i="257"/>
  <c r="D22" i="257"/>
  <c r="G22" i="257" s="1"/>
  <c r="V21" i="257"/>
  <c r="G21" i="257"/>
  <c r="D21" i="257"/>
  <c r="V20" i="257"/>
  <c r="D20" i="257"/>
  <c r="G20" i="257" s="1"/>
  <c r="V19" i="257"/>
  <c r="G19" i="257"/>
  <c r="D19" i="257"/>
  <c r="V18" i="257"/>
  <c r="D18" i="257"/>
  <c r="G18" i="257" s="1"/>
  <c r="V17" i="257"/>
  <c r="G17" i="257"/>
  <c r="D17" i="257"/>
  <c r="V16" i="257"/>
  <c r="D16" i="257"/>
  <c r="G16" i="257" s="1"/>
  <c r="V15" i="257"/>
  <c r="G15" i="257"/>
  <c r="D15" i="257"/>
  <c r="V14" i="257"/>
  <c r="D14" i="257"/>
  <c r="G14" i="257" s="1"/>
  <c r="V13" i="257"/>
  <c r="O13" i="257"/>
  <c r="Q13" i="257" s="1"/>
  <c r="S13" i="257" s="1"/>
  <c r="L13" i="257"/>
  <c r="M13" i="257" s="1"/>
  <c r="D13" i="257"/>
  <c r="G13" i="257" s="1"/>
  <c r="V12" i="257"/>
  <c r="G12" i="257"/>
  <c r="G29" i="257" s="1"/>
  <c r="G72" i="257" s="1"/>
  <c r="D12" i="257"/>
  <c r="J10" i="257"/>
  <c r="V74" i="256"/>
  <c r="G71" i="256"/>
  <c r="G69" i="256"/>
  <c r="G63" i="256"/>
  <c r="G62" i="256"/>
  <c r="G61" i="256"/>
  <c r="G60" i="256"/>
  <c r="G59" i="256"/>
  <c r="G58" i="256"/>
  <c r="G57" i="256"/>
  <c r="G56" i="256"/>
  <c r="G55" i="256"/>
  <c r="G54" i="256"/>
  <c r="G53" i="256"/>
  <c r="G52" i="256"/>
  <c r="G51" i="256"/>
  <c r="G50" i="256"/>
  <c r="G49" i="256"/>
  <c r="G48" i="256"/>
  <c r="G47" i="256"/>
  <c r="G46" i="256"/>
  <c r="G45" i="256"/>
  <c r="G44" i="256"/>
  <c r="G64" i="256" s="1"/>
  <c r="V76" i="256" s="1"/>
  <c r="G38" i="256"/>
  <c r="D38" i="256"/>
  <c r="G37" i="256"/>
  <c r="D37" i="256"/>
  <c r="G36" i="256"/>
  <c r="D36" i="256"/>
  <c r="G35" i="256"/>
  <c r="D35" i="256"/>
  <c r="G34" i="256"/>
  <c r="D34" i="256"/>
  <c r="G33" i="256"/>
  <c r="G40" i="256" s="1"/>
  <c r="D33" i="256"/>
  <c r="V26" i="256"/>
  <c r="G26" i="256"/>
  <c r="D26" i="256"/>
  <c r="V25" i="256"/>
  <c r="D25" i="256"/>
  <c r="G25" i="256" s="1"/>
  <c r="V24" i="256"/>
  <c r="G24" i="256"/>
  <c r="D24" i="256"/>
  <c r="V23" i="256"/>
  <c r="D23" i="256"/>
  <c r="G23" i="256" s="1"/>
  <c r="V22" i="256"/>
  <c r="G22" i="256"/>
  <c r="D22" i="256"/>
  <c r="V21" i="256"/>
  <c r="D21" i="256"/>
  <c r="G21" i="256" s="1"/>
  <c r="V20" i="256"/>
  <c r="G20" i="256"/>
  <c r="D20" i="256"/>
  <c r="V19" i="256"/>
  <c r="D19" i="256"/>
  <c r="G19" i="256" s="1"/>
  <c r="V18" i="256"/>
  <c r="G18" i="256"/>
  <c r="D18" i="256"/>
  <c r="V17" i="256"/>
  <c r="D17" i="256"/>
  <c r="G17" i="256" s="1"/>
  <c r="V16" i="256"/>
  <c r="G16" i="256"/>
  <c r="D16" i="256"/>
  <c r="V15" i="256"/>
  <c r="D15" i="256"/>
  <c r="G15" i="256" s="1"/>
  <c r="V14" i="256"/>
  <c r="G14" i="256"/>
  <c r="D14" i="256"/>
  <c r="V13" i="256"/>
  <c r="Q13" i="256"/>
  <c r="S13" i="256" s="1"/>
  <c r="M13" i="256"/>
  <c r="O13" i="256" s="1"/>
  <c r="L13" i="256"/>
  <c r="G13" i="256"/>
  <c r="D13" i="256"/>
  <c r="V12" i="256"/>
  <c r="D12" i="256"/>
  <c r="G12" i="256" s="1"/>
  <c r="G29" i="256" s="1"/>
  <c r="J10" i="256"/>
  <c r="V74" i="255"/>
  <c r="G69" i="255"/>
  <c r="G71" i="255" s="1"/>
  <c r="G63" i="255"/>
  <c r="G62" i="255"/>
  <c r="G61" i="255"/>
  <c r="G60" i="255"/>
  <c r="G59" i="255"/>
  <c r="G58" i="255"/>
  <c r="G57" i="255"/>
  <c r="G56" i="255"/>
  <c r="G55" i="255"/>
  <c r="G54" i="255"/>
  <c r="G53" i="255"/>
  <c r="G52" i="255"/>
  <c r="G51" i="255"/>
  <c r="G50" i="255"/>
  <c r="G49" i="255"/>
  <c r="G48" i="255"/>
  <c r="G47" i="255"/>
  <c r="G46" i="255"/>
  <c r="G45" i="255"/>
  <c r="G44" i="255"/>
  <c r="D38" i="255"/>
  <c r="G38" i="255" s="1"/>
  <c r="D37" i="255"/>
  <c r="G37" i="255" s="1"/>
  <c r="D36" i="255"/>
  <c r="G36" i="255" s="1"/>
  <c r="D35" i="255"/>
  <c r="G35" i="255" s="1"/>
  <c r="D34" i="255"/>
  <c r="G34" i="255" s="1"/>
  <c r="D33" i="255"/>
  <c r="G33" i="255" s="1"/>
  <c r="G40" i="255" s="1"/>
  <c r="V26" i="255"/>
  <c r="D26" i="255"/>
  <c r="G26" i="255" s="1"/>
  <c r="V25" i="255"/>
  <c r="G25" i="255"/>
  <c r="D25" i="255"/>
  <c r="V24" i="255"/>
  <c r="D24" i="255"/>
  <c r="G24" i="255" s="1"/>
  <c r="V23" i="255"/>
  <c r="G23" i="255"/>
  <c r="D23" i="255"/>
  <c r="V22" i="255"/>
  <c r="D22" i="255"/>
  <c r="G22" i="255" s="1"/>
  <c r="V21" i="255"/>
  <c r="G21" i="255"/>
  <c r="D21" i="255"/>
  <c r="V20" i="255"/>
  <c r="D20" i="255"/>
  <c r="G20" i="255" s="1"/>
  <c r="V19" i="255"/>
  <c r="G19" i="255"/>
  <c r="D19" i="255"/>
  <c r="V18" i="255"/>
  <c r="D18" i="255"/>
  <c r="G18" i="255" s="1"/>
  <c r="V17" i="255"/>
  <c r="G17" i="255"/>
  <c r="D17" i="255"/>
  <c r="V16" i="255"/>
  <c r="D16" i="255"/>
  <c r="G16" i="255" s="1"/>
  <c r="V15" i="255"/>
  <c r="G15" i="255"/>
  <c r="D15" i="255"/>
  <c r="V14" i="255"/>
  <c r="D14" i="255"/>
  <c r="G14" i="255" s="1"/>
  <c r="V13" i="255"/>
  <c r="L13" i="255"/>
  <c r="M13" i="255" s="1"/>
  <c r="O13" i="255" s="1"/>
  <c r="Q13" i="255" s="1"/>
  <c r="S13" i="255" s="1"/>
  <c r="D13" i="255"/>
  <c r="G13" i="255" s="1"/>
  <c r="V12" i="255"/>
  <c r="G12" i="255"/>
  <c r="G29" i="255" s="1"/>
  <c r="D12" i="255"/>
  <c r="J10" i="255"/>
  <c r="V74" i="254"/>
  <c r="G71" i="254"/>
  <c r="G69" i="254"/>
  <c r="G63" i="254"/>
  <c r="G62" i="254"/>
  <c r="G61" i="254"/>
  <c r="G60" i="254"/>
  <c r="G59" i="254"/>
  <c r="G58" i="254"/>
  <c r="G57" i="254"/>
  <c r="G56" i="254"/>
  <c r="G55" i="254"/>
  <c r="G54" i="254"/>
  <c r="G53" i="254"/>
  <c r="G52" i="254"/>
  <c r="G51" i="254"/>
  <c r="G50" i="254"/>
  <c r="G49" i="254"/>
  <c r="G48" i="254"/>
  <c r="G47" i="254"/>
  <c r="G46" i="254"/>
  <c r="G45" i="254"/>
  <c r="G44" i="254"/>
  <c r="G64" i="254" s="1"/>
  <c r="V76" i="254" s="1"/>
  <c r="G38" i="254"/>
  <c r="D38" i="254"/>
  <c r="G37" i="254"/>
  <c r="D37" i="254"/>
  <c r="G36" i="254"/>
  <c r="D36" i="254"/>
  <c r="G35" i="254"/>
  <c r="D35" i="254"/>
  <c r="G34" i="254"/>
  <c r="D34" i="254"/>
  <c r="G33" i="254"/>
  <c r="G40" i="254" s="1"/>
  <c r="D33" i="254"/>
  <c r="V26" i="254"/>
  <c r="G26" i="254"/>
  <c r="D26" i="254"/>
  <c r="V25" i="254"/>
  <c r="D25" i="254"/>
  <c r="G25" i="254" s="1"/>
  <c r="V24" i="254"/>
  <c r="G24" i="254"/>
  <c r="D24" i="254"/>
  <c r="V23" i="254"/>
  <c r="D23" i="254"/>
  <c r="G23" i="254" s="1"/>
  <c r="V22" i="254"/>
  <c r="G22" i="254"/>
  <c r="D22" i="254"/>
  <c r="V21" i="254"/>
  <c r="D21" i="254"/>
  <c r="G21" i="254" s="1"/>
  <c r="V20" i="254"/>
  <c r="G20" i="254"/>
  <c r="D20" i="254"/>
  <c r="V19" i="254"/>
  <c r="D19" i="254"/>
  <c r="G19" i="254" s="1"/>
  <c r="V18" i="254"/>
  <c r="G18" i="254"/>
  <c r="D18" i="254"/>
  <c r="V17" i="254"/>
  <c r="D17" i="254"/>
  <c r="G17" i="254" s="1"/>
  <c r="V16" i="254"/>
  <c r="G16" i="254"/>
  <c r="D16" i="254"/>
  <c r="V15" i="254"/>
  <c r="D15" i="254"/>
  <c r="G15" i="254" s="1"/>
  <c r="V14" i="254"/>
  <c r="G14" i="254"/>
  <c r="D14" i="254"/>
  <c r="V13" i="254"/>
  <c r="M13" i="254"/>
  <c r="O13" i="254" s="1"/>
  <c r="Q13" i="254" s="1"/>
  <c r="S13" i="254" s="1"/>
  <c r="L13" i="254"/>
  <c r="G13" i="254"/>
  <c r="D13" i="254"/>
  <c r="V12" i="254"/>
  <c r="D12" i="254"/>
  <c r="G12" i="254" s="1"/>
  <c r="G29" i="254" s="1"/>
  <c r="J10" i="254"/>
  <c r="V74" i="253"/>
  <c r="G69" i="253"/>
  <c r="G71" i="253" s="1"/>
  <c r="G63" i="253"/>
  <c r="G62" i="253"/>
  <c r="G61" i="253"/>
  <c r="G60" i="253"/>
  <c r="G59" i="253"/>
  <c r="G58" i="253"/>
  <c r="G57" i="253"/>
  <c r="G56" i="253"/>
  <c r="G55" i="253"/>
  <c r="G54" i="253"/>
  <c r="G53" i="253"/>
  <c r="G52" i="253"/>
  <c r="G51" i="253"/>
  <c r="G50" i="253"/>
  <c r="G49" i="253"/>
  <c r="G48" i="253"/>
  <c r="G47" i="253"/>
  <c r="G46" i="253"/>
  <c r="G45" i="253"/>
  <c r="G44" i="253"/>
  <c r="G64" i="253" s="1"/>
  <c r="V76" i="253" s="1"/>
  <c r="D38" i="253"/>
  <c r="G38" i="253" s="1"/>
  <c r="D37" i="253"/>
  <c r="G37" i="253" s="1"/>
  <c r="D36" i="253"/>
  <c r="G36" i="253" s="1"/>
  <c r="D35" i="253"/>
  <c r="G35" i="253" s="1"/>
  <c r="D34" i="253"/>
  <c r="G34" i="253" s="1"/>
  <c r="D33" i="253"/>
  <c r="G33" i="253" s="1"/>
  <c r="G40" i="253" s="1"/>
  <c r="V26" i="253"/>
  <c r="D26" i="253"/>
  <c r="G26" i="253" s="1"/>
  <c r="V25" i="253"/>
  <c r="G25" i="253"/>
  <c r="D25" i="253"/>
  <c r="V24" i="253"/>
  <c r="D24" i="253"/>
  <c r="G24" i="253" s="1"/>
  <c r="V23" i="253"/>
  <c r="G23" i="253"/>
  <c r="D23" i="253"/>
  <c r="V22" i="253"/>
  <c r="D22" i="253"/>
  <c r="G22" i="253" s="1"/>
  <c r="V21" i="253"/>
  <c r="G21" i="253"/>
  <c r="D21" i="253"/>
  <c r="V20" i="253"/>
  <c r="D20" i="253"/>
  <c r="G20" i="253" s="1"/>
  <c r="V19" i="253"/>
  <c r="G19" i="253"/>
  <c r="D19" i="253"/>
  <c r="V18" i="253"/>
  <c r="D18" i="253"/>
  <c r="G18" i="253" s="1"/>
  <c r="V17" i="253"/>
  <c r="G17" i="253"/>
  <c r="D17" i="253"/>
  <c r="V16" i="253"/>
  <c r="D16" i="253"/>
  <c r="G16" i="253" s="1"/>
  <c r="V15" i="253"/>
  <c r="G15" i="253"/>
  <c r="D15" i="253"/>
  <c r="V14" i="253"/>
  <c r="D14" i="253"/>
  <c r="G14" i="253" s="1"/>
  <c r="V13" i="253"/>
  <c r="L13" i="253"/>
  <c r="M13" i="253" s="1"/>
  <c r="O13" i="253" s="1"/>
  <c r="Q13" i="253" s="1"/>
  <c r="S13" i="253" s="1"/>
  <c r="D13" i="253"/>
  <c r="G13" i="253" s="1"/>
  <c r="V12" i="253"/>
  <c r="G12" i="253"/>
  <c r="D12" i="253"/>
  <c r="J10" i="253"/>
  <c r="V74" i="252"/>
  <c r="G71" i="252"/>
  <c r="G69" i="252"/>
  <c r="G63" i="252"/>
  <c r="G62" i="252"/>
  <c r="G61" i="252"/>
  <c r="G60" i="252"/>
  <c r="G59" i="252"/>
  <c r="G58" i="252"/>
  <c r="G57" i="252"/>
  <c r="G56" i="252"/>
  <c r="G55" i="252"/>
  <c r="G54" i="252"/>
  <c r="G53" i="252"/>
  <c r="G52" i="252"/>
  <c r="G51" i="252"/>
  <c r="G50" i="252"/>
  <c r="G49" i="252"/>
  <c r="G48" i="252"/>
  <c r="G47" i="252"/>
  <c r="G46" i="252"/>
  <c r="G45" i="252"/>
  <c r="G44" i="252"/>
  <c r="G64" i="252" s="1"/>
  <c r="V76" i="252" s="1"/>
  <c r="G38" i="252"/>
  <c r="D38" i="252"/>
  <c r="G37" i="252"/>
  <c r="D37" i="252"/>
  <c r="G36" i="252"/>
  <c r="D36" i="252"/>
  <c r="G35" i="252"/>
  <c r="D35" i="252"/>
  <c r="G34" i="252"/>
  <c r="D34" i="252"/>
  <c r="G33" i="252"/>
  <c r="G40" i="252" s="1"/>
  <c r="D33" i="252"/>
  <c r="V26" i="252"/>
  <c r="G26" i="252"/>
  <c r="D26" i="252"/>
  <c r="V25" i="252"/>
  <c r="D25" i="252"/>
  <c r="G25" i="252" s="1"/>
  <c r="V24" i="252"/>
  <c r="G24" i="252"/>
  <c r="D24" i="252"/>
  <c r="V23" i="252"/>
  <c r="D23" i="252"/>
  <c r="G23" i="252" s="1"/>
  <c r="V22" i="252"/>
  <c r="G22" i="252"/>
  <c r="D22" i="252"/>
  <c r="V21" i="252"/>
  <c r="D21" i="252"/>
  <c r="G21" i="252" s="1"/>
  <c r="V20" i="252"/>
  <c r="G20" i="252"/>
  <c r="D20" i="252"/>
  <c r="V19" i="252"/>
  <c r="D19" i="252"/>
  <c r="G19" i="252" s="1"/>
  <c r="V18" i="252"/>
  <c r="G18" i="252"/>
  <c r="D18" i="252"/>
  <c r="V17" i="252"/>
  <c r="D17" i="252"/>
  <c r="G17" i="252" s="1"/>
  <c r="V16" i="252"/>
  <c r="G16" i="252"/>
  <c r="D16" i="252"/>
  <c r="V15" i="252"/>
  <c r="D15" i="252"/>
  <c r="G15" i="252" s="1"/>
  <c r="V14" i="252"/>
  <c r="G14" i="252"/>
  <c r="D14" i="252"/>
  <c r="V13" i="252"/>
  <c r="M13" i="252"/>
  <c r="O13" i="252" s="1"/>
  <c r="Q13" i="252" s="1"/>
  <c r="S13" i="252" s="1"/>
  <c r="L13" i="252"/>
  <c r="G13" i="252"/>
  <c r="D13" i="252"/>
  <c r="V12" i="252"/>
  <c r="D12" i="252"/>
  <c r="G12" i="252" s="1"/>
  <c r="G29" i="252" s="1"/>
  <c r="J10" i="252"/>
  <c r="V74" i="251"/>
  <c r="G69" i="251"/>
  <c r="G71" i="251" s="1"/>
  <c r="G63" i="251"/>
  <c r="G62" i="251"/>
  <c r="G61" i="251"/>
  <c r="G60" i="251"/>
  <c r="G59" i="251"/>
  <c r="G58" i="251"/>
  <c r="G57" i="251"/>
  <c r="G56" i="251"/>
  <c r="G55" i="251"/>
  <c r="G54" i="251"/>
  <c r="G53" i="251"/>
  <c r="G52" i="251"/>
  <c r="G51" i="251"/>
  <c r="G50" i="251"/>
  <c r="G49" i="251"/>
  <c r="G48" i="251"/>
  <c r="G47" i="251"/>
  <c r="G46" i="251"/>
  <c r="G45" i="251"/>
  <c r="G44" i="251"/>
  <c r="G64" i="251" s="1"/>
  <c r="V76" i="251" s="1"/>
  <c r="D38" i="251"/>
  <c r="G38" i="251" s="1"/>
  <c r="D37" i="251"/>
  <c r="G37" i="251" s="1"/>
  <c r="D36" i="251"/>
  <c r="G36" i="251" s="1"/>
  <c r="D35" i="251"/>
  <c r="G35" i="251" s="1"/>
  <c r="D34" i="251"/>
  <c r="G34" i="251" s="1"/>
  <c r="D33" i="251"/>
  <c r="G33" i="251" s="1"/>
  <c r="V26" i="251"/>
  <c r="D26" i="251"/>
  <c r="G26" i="251" s="1"/>
  <c r="V25" i="251"/>
  <c r="G25" i="251"/>
  <c r="D25" i="251"/>
  <c r="V24" i="251"/>
  <c r="D24" i="251"/>
  <c r="G24" i="251" s="1"/>
  <c r="V23" i="251"/>
  <c r="G23" i="251"/>
  <c r="D23" i="251"/>
  <c r="V22" i="251"/>
  <c r="D22" i="251"/>
  <c r="G22" i="251" s="1"/>
  <c r="V21" i="251"/>
  <c r="G21" i="251"/>
  <c r="D21" i="251"/>
  <c r="V20" i="251"/>
  <c r="D20" i="251"/>
  <c r="G20" i="251" s="1"/>
  <c r="V19" i="251"/>
  <c r="G19" i="251"/>
  <c r="D19" i="251"/>
  <c r="V18" i="251"/>
  <c r="D18" i="251"/>
  <c r="G18" i="251" s="1"/>
  <c r="V17" i="251"/>
  <c r="G17" i="251"/>
  <c r="D17" i="251"/>
  <c r="V16" i="251"/>
  <c r="D16" i="251"/>
  <c r="G16" i="251" s="1"/>
  <c r="V15" i="251"/>
  <c r="G15" i="251"/>
  <c r="D15" i="251"/>
  <c r="V14" i="251"/>
  <c r="D14" i="251"/>
  <c r="G14" i="251" s="1"/>
  <c r="V13" i="251"/>
  <c r="L13" i="251"/>
  <c r="M13" i="251" s="1"/>
  <c r="O13" i="251" s="1"/>
  <c r="Q13" i="251" s="1"/>
  <c r="S13" i="251" s="1"/>
  <c r="D13" i="251"/>
  <c r="G13" i="251" s="1"/>
  <c r="V12" i="251"/>
  <c r="G12" i="251"/>
  <c r="G29" i="251" s="1"/>
  <c r="D12" i="251"/>
  <c r="J10" i="251"/>
  <c r="V74" i="250"/>
  <c r="G71" i="250"/>
  <c r="G69" i="250"/>
  <c r="G63" i="250"/>
  <c r="G62" i="250"/>
  <c r="G61" i="250"/>
  <c r="G60" i="250"/>
  <c r="G59" i="250"/>
  <c r="G58" i="250"/>
  <c r="G57" i="250"/>
  <c r="G56" i="250"/>
  <c r="G55" i="250"/>
  <c r="G54" i="250"/>
  <c r="G53" i="250"/>
  <c r="G52" i="250"/>
  <c r="G51" i="250"/>
  <c r="G50" i="250"/>
  <c r="G49" i="250"/>
  <c r="G48" i="250"/>
  <c r="G47" i="250"/>
  <c r="G46" i="250"/>
  <c r="G45" i="250"/>
  <c r="G44" i="250"/>
  <c r="G64" i="250" s="1"/>
  <c r="V76" i="250" s="1"/>
  <c r="G38" i="250"/>
  <c r="D38" i="250"/>
  <c r="G37" i="250"/>
  <c r="D37" i="250"/>
  <c r="G36" i="250"/>
  <c r="D36" i="250"/>
  <c r="G35" i="250"/>
  <c r="D35" i="250"/>
  <c r="G34" i="250"/>
  <c r="D34" i="250"/>
  <c r="G33" i="250"/>
  <c r="G40" i="250" s="1"/>
  <c r="D33" i="250"/>
  <c r="V26" i="250"/>
  <c r="G26" i="250"/>
  <c r="D26" i="250"/>
  <c r="V25" i="250"/>
  <c r="D25" i="250"/>
  <c r="G25" i="250" s="1"/>
  <c r="V24" i="250"/>
  <c r="G24" i="250"/>
  <c r="D24" i="250"/>
  <c r="V23" i="250"/>
  <c r="D23" i="250"/>
  <c r="G23" i="250" s="1"/>
  <c r="V22" i="250"/>
  <c r="G22" i="250"/>
  <c r="D22" i="250"/>
  <c r="V21" i="250"/>
  <c r="D21" i="250"/>
  <c r="G21" i="250" s="1"/>
  <c r="V20" i="250"/>
  <c r="G20" i="250"/>
  <c r="D20" i="250"/>
  <c r="V19" i="250"/>
  <c r="D19" i="250"/>
  <c r="G19" i="250" s="1"/>
  <c r="V18" i="250"/>
  <c r="G18" i="250"/>
  <c r="D18" i="250"/>
  <c r="V17" i="250"/>
  <c r="D17" i="250"/>
  <c r="G17" i="250" s="1"/>
  <c r="V16" i="250"/>
  <c r="G16" i="250"/>
  <c r="D16" i="250"/>
  <c r="V15" i="250"/>
  <c r="D15" i="250"/>
  <c r="G15" i="250" s="1"/>
  <c r="V14" i="250"/>
  <c r="G14" i="250"/>
  <c r="D14" i="250"/>
  <c r="V13" i="250"/>
  <c r="M13" i="250"/>
  <c r="O13" i="250" s="1"/>
  <c r="Q13" i="250" s="1"/>
  <c r="S13" i="250" s="1"/>
  <c r="L13" i="250"/>
  <c r="G13" i="250"/>
  <c r="D13" i="250"/>
  <c r="V12" i="250"/>
  <c r="D12" i="250"/>
  <c r="G12" i="250" s="1"/>
  <c r="J10" i="250"/>
  <c r="V74" i="249"/>
  <c r="G69" i="249"/>
  <c r="G71" i="249" s="1"/>
  <c r="G63" i="249"/>
  <c r="G62" i="249"/>
  <c r="G61" i="249"/>
  <c r="G60" i="249"/>
  <c r="G59" i="249"/>
  <c r="G58" i="249"/>
  <c r="G57" i="249"/>
  <c r="G56" i="249"/>
  <c r="G55" i="249"/>
  <c r="G54" i="249"/>
  <c r="G53" i="249"/>
  <c r="G52" i="249"/>
  <c r="G51" i="249"/>
  <c r="G50" i="249"/>
  <c r="G49" i="249"/>
  <c r="G48" i="249"/>
  <c r="G47" i="249"/>
  <c r="G46" i="249"/>
  <c r="G45" i="249"/>
  <c r="G44" i="249"/>
  <c r="G64" i="249" s="1"/>
  <c r="V76" i="249" s="1"/>
  <c r="D38" i="249"/>
  <c r="G38" i="249" s="1"/>
  <c r="D37" i="249"/>
  <c r="G37" i="249" s="1"/>
  <c r="D36" i="249"/>
  <c r="G36" i="249" s="1"/>
  <c r="D35" i="249"/>
  <c r="G35" i="249" s="1"/>
  <c r="D34" i="249"/>
  <c r="G34" i="249" s="1"/>
  <c r="D33" i="249"/>
  <c r="G33" i="249" s="1"/>
  <c r="G40" i="249" s="1"/>
  <c r="V26" i="249"/>
  <c r="D26" i="249"/>
  <c r="G26" i="249" s="1"/>
  <c r="V25" i="249"/>
  <c r="G25" i="249"/>
  <c r="D25" i="249"/>
  <c r="V24" i="249"/>
  <c r="D24" i="249"/>
  <c r="G24" i="249" s="1"/>
  <c r="V23" i="249"/>
  <c r="G23" i="249"/>
  <c r="D23" i="249"/>
  <c r="V22" i="249"/>
  <c r="D22" i="249"/>
  <c r="G22" i="249" s="1"/>
  <c r="V21" i="249"/>
  <c r="G21" i="249"/>
  <c r="D21" i="249"/>
  <c r="V20" i="249"/>
  <c r="D20" i="249"/>
  <c r="G20" i="249" s="1"/>
  <c r="V19" i="249"/>
  <c r="G19" i="249"/>
  <c r="D19" i="249"/>
  <c r="V18" i="249"/>
  <c r="D18" i="249"/>
  <c r="G18" i="249" s="1"/>
  <c r="V17" i="249"/>
  <c r="G17" i="249"/>
  <c r="D17" i="249"/>
  <c r="V16" i="249"/>
  <c r="D16" i="249"/>
  <c r="G16" i="249" s="1"/>
  <c r="V15" i="249"/>
  <c r="G15" i="249"/>
  <c r="D15" i="249"/>
  <c r="V14" i="249"/>
  <c r="D14" i="249"/>
  <c r="G14" i="249" s="1"/>
  <c r="V13" i="249"/>
  <c r="L13" i="249"/>
  <c r="M13" i="249" s="1"/>
  <c r="O13" i="249" s="1"/>
  <c r="Q13" i="249" s="1"/>
  <c r="S13" i="249" s="1"/>
  <c r="D13" i="249"/>
  <c r="G13" i="249" s="1"/>
  <c r="V12" i="249"/>
  <c r="G12" i="249"/>
  <c r="D12" i="249"/>
  <c r="J10" i="249"/>
  <c r="V74" i="248"/>
  <c r="G71" i="248"/>
  <c r="G69" i="248"/>
  <c r="G63" i="248"/>
  <c r="G62" i="248"/>
  <c r="G61" i="248"/>
  <c r="G60" i="248"/>
  <c r="G59" i="248"/>
  <c r="G58" i="248"/>
  <c r="G57" i="248"/>
  <c r="G56" i="248"/>
  <c r="G55" i="248"/>
  <c r="G54" i="248"/>
  <c r="G53" i="248"/>
  <c r="G52" i="248"/>
  <c r="G51" i="248"/>
  <c r="G50" i="248"/>
  <c r="G49" i="248"/>
  <c r="G48" i="248"/>
  <c r="G47" i="248"/>
  <c r="G46" i="248"/>
  <c r="G45" i="248"/>
  <c r="G44" i="248"/>
  <c r="G64" i="248" s="1"/>
  <c r="V76" i="248" s="1"/>
  <c r="G38" i="248"/>
  <c r="D38" i="248"/>
  <c r="G37" i="248"/>
  <c r="D37" i="248"/>
  <c r="G36" i="248"/>
  <c r="D36" i="248"/>
  <c r="G35" i="248"/>
  <c r="D35" i="248"/>
  <c r="G34" i="248"/>
  <c r="D34" i="248"/>
  <c r="G33" i="248"/>
  <c r="G40" i="248" s="1"/>
  <c r="D33" i="248"/>
  <c r="V26" i="248"/>
  <c r="G26" i="248"/>
  <c r="D26" i="248"/>
  <c r="V25" i="248"/>
  <c r="D25" i="248"/>
  <c r="G25" i="248" s="1"/>
  <c r="V24" i="248"/>
  <c r="G24" i="248"/>
  <c r="D24" i="248"/>
  <c r="V23" i="248"/>
  <c r="D23" i="248"/>
  <c r="G23" i="248" s="1"/>
  <c r="V22" i="248"/>
  <c r="G22" i="248"/>
  <c r="D22" i="248"/>
  <c r="V21" i="248"/>
  <c r="D21" i="248"/>
  <c r="G21" i="248" s="1"/>
  <c r="V20" i="248"/>
  <c r="G20" i="248"/>
  <c r="D20" i="248"/>
  <c r="V19" i="248"/>
  <c r="D19" i="248"/>
  <c r="G19" i="248" s="1"/>
  <c r="V18" i="248"/>
  <c r="G18" i="248"/>
  <c r="D18" i="248"/>
  <c r="V17" i="248"/>
  <c r="D17" i="248"/>
  <c r="G17" i="248" s="1"/>
  <c r="V16" i="248"/>
  <c r="G16" i="248"/>
  <c r="D16" i="248"/>
  <c r="V15" i="248"/>
  <c r="D15" i="248"/>
  <c r="G15" i="248" s="1"/>
  <c r="V14" i="248"/>
  <c r="G14" i="248"/>
  <c r="D14" i="248"/>
  <c r="V13" i="248"/>
  <c r="M13" i="248"/>
  <c r="O13" i="248" s="1"/>
  <c r="Q13" i="248" s="1"/>
  <c r="S13" i="248" s="1"/>
  <c r="L13" i="248"/>
  <c r="G13" i="248"/>
  <c r="D13" i="248"/>
  <c r="V12" i="248"/>
  <c r="D12" i="248"/>
  <c r="G12" i="248" s="1"/>
  <c r="G29" i="248" s="1"/>
  <c r="J10" i="248"/>
  <c r="V74" i="247"/>
  <c r="G69" i="247"/>
  <c r="G71" i="247" s="1"/>
  <c r="G63" i="247"/>
  <c r="G62" i="247"/>
  <c r="G61" i="247"/>
  <c r="G60" i="247"/>
  <c r="G59" i="247"/>
  <c r="G58" i="247"/>
  <c r="G57" i="247"/>
  <c r="G56" i="247"/>
  <c r="G55" i="247"/>
  <c r="G54" i="247"/>
  <c r="G53" i="247"/>
  <c r="G52" i="247"/>
  <c r="G51" i="247"/>
  <c r="G50" i="247"/>
  <c r="G49" i="247"/>
  <c r="G48" i="247"/>
  <c r="G47" i="247"/>
  <c r="G46" i="247"/>
  <c r="G45" i="247"/>
  <c r="G44" i="247"/>
  <c r="G64" i="247" s="1"/>
  <c r="V76" i="247" s="1"/>
  <c r="D38" i="247"/>
  <c r="G38" i="247" s="1"/>
  <c r="D37" i="247"/>
  <c r="G37" i="247" s="1"/>
  <c r="D36" i="247"/>
  <c r="G36" i="247" s="1"/>
  <c r="D35" i="247"/>
  <c r="G35" i="247" s="1"/>
  <c r="D34" i="247"/>
  <c r="G34" i="247" s="1"/>
  <c r="D33" i="247"/>
  <c r="G33" i="247" s="1"/>
  <c r="V26" i="247"/>
  <c r="D26" i="247"/>
  <c r="G26" i="247" s="1"/>
  <c r="V25" i="247"/>
  <c r="G25" i="247"/>
  <c r="D25" i="247"/>
  <c r="V24" i="247"/>
  <c r="D24" i="247"/>
  <c r="G24" i="247" s="1"/>
  <c r="V23" i="247"/>
  <c r="G23" i="247"/>
  <c r="D23" i="247"/>
  <c r="V22" i="247"/>
  <c r="D22" i="247"/>
  <c r="G22" i="247" s="1"/>
  <c r="V21" i="247"/>
  <c r="G21" i="247"/>
  <c r="D21" i="247"/>
  <c r="V20" i="247"/>
  <c r="D20" i="247"/>
  <c r="G20" i="247" s="1"/>
  <c r="V19" i="247"/>
  <c r="G19" i="247"/>
  <c r="D19" i="247"/>
  <c r="V18" i="247"/>
  <c r="D18" i="247"/>
  <c r="G18" i="247" s="1"/>
  <c r="V17" i="247"/>
  <c r="G17" i="247"/>
  <c r="D17" i="247"/>
  <c r="V16" i="247"/>
  <c r="D16" i="247"/>
  <c r="G16" i="247" s="1"/>
  <c r="V15" i="247"/>
  <c r="G15" i="247"/>
  <c r="D15" i="247"/>
  <c r="V14" i="247"/>
  <c r="D14" i="247"/>
  <c r="G14" i="247" s="1"/>
  <c r="V13" i="247"/>
  <c r="L13" i="247"/>
  <c r="M13" i="247" s="1"/>
  <c r="O13" i="247" s="1"/>
  <c r="Q13" i="247" s="1"/>
  <c r="S13" i="247" s="1"/>
  <c r="D13" i="247"/>
  <c r="G13" i="247" s="1"/>
  <c r="V12" i="247"/>
  <c r="G12" i="247"/>
  <c r="G29" i="247" s="1"/>
  <c r="D12" i="247"/>
  <c r="J10" i="247"/>
  <c r="V74" i="246"/>
  <c r="G71" i="246"/>
  <c r="G69" i="246"/>
  <c r="G63" i="246"/>
  <c r="G62" i="246"/>
  <c r="G61" i="246"/>
  <c r="G60" i="246"/>
  <c r="G59" i="246"/>
  <c r="G58" i="246"/>
  <c r="G57" i="246"/>
  <c r="G56" i="246"/>
  <c r="G55" i="246"/>
  <c r="G54" i="246"/>
  <c r="G53" i="246"/>
  <c r="G52" i="246"/>
  <c r="G51" i="246"/>
  <c r="G50" i="246"/>
  <c r="G49" i="246"/>
  <c r="G48" i="246"/>
  <c r="G47" i="246"/>
  <c r="G46" i="246"/>
  <c r="G45" i="246"/>
  <c r="G44" i="246"/>
  <c r="G64" i="246" s="1"/>
  <c r="V76" i="246" s="1"/>
  <c r="G38" i="246"/>
  <c r="D38" i="246"/>
  <c r="G37" i="246"/>
  <c r="D37" i="246"/>
  <c r="G36" i="246"/>
  <c r="D36" i="246"/>
  <c r="G35" i="246"/>
  <c r="D35" i="246"/>
  <c r="G34" i="246"/>
  <c r="D34" i="246"/>
  <c r="G33" i="246"/>
  <c r="G40" i="246" s="1"/>
  <c r="D33" i="246"/>
  <c r="V26" i="246"/>
  <c r="G26" i="246"/>
  <c r="D26" i="246"/>
  <c r="V25" i="246"/>
  <c r="D25" i="246"/>
  <c r="G25" i="246" s="1"/>
  <c r="V24" i="246"/>
  <c r="G24" i="246"/>
  <c r="D24" i="246"/>
  <c r="V23" i="246"/>
  <c r="D23" i="246"/>
  <c r="G23" i="246" s="1"/>
  <c r="V22" i="246"/>
  <c r="G22" i="246"/>
  <c r="D22" i="246"/>
  <c r="V21" i="246"/>
  <c r="D21" i="246"/>
  <c r="G21" i="246" s="1"/>
  <c r="V20" i="246"/>
  <c r="G20" i="246"/>
  <c r="D20" i="246"/>
  <c r="V19" i="246"/>
  <c r="D19" i="246"/>
  <c r="G19" i="246" s="1"/>
  <c r="V18" i="246"/>
  <c r="G18" i="246"/>
  <c r="D18" i="246"/>
  <c r="V17" i="246"/>
  <c r="D17" i="246"/>
  <c r="G17" i="246" s="1"/>
  <c r="V16" i="246"/>
  <c r="G16" i="246"/>
  <c r="D16" i="246"/>
  <c r="V15" i="246"/>
  <c r="D15" i="246"/>
  <c r="G15" i="246" s="1"/>
  <c r="V14" i="246"/>
  <c r="G14" i="246"/>
  <c r="D14" i="246"/>
  <c r="V13" i="246"/>
  <c r="M13" i="246"/>
  <c r="O13" i="246" s="1"/>
  <c r="Q13" i="246" s="1"/>
  <c r="S13" i="246" s="1"/>
  <c r="L13" i="246"/>
  <c r="G13" i="246"/>
  <c r="D13" i="246"/>
  <c r="V12" i="246"/>
  <c r="D12" i="246"/>
  <c r="G12" i="246" s="1"/>
  <c r="J10" i="246"/>
  <c r="V74" i="245"/>
  <c r="G69" i="245"/>
  <c r="G71" i="245" s="1"/>
  <c r="G63" i="245"/>
  <c r="G62" i="245"/>
  <c r="G61" i="245"/>
  <c r="G60" i="245"/>
  <c r="G59" i="245"/>
  <c r="G58" i="245"/>
  <c r="G57" i="245"/>
  <c r="G56" i="245"/>
  <c r="G55" i="245"/>
  <c r="G54" i="245"/>
  <c r="G53" i="245"/>
  <c r="G52" i="245"/>
  <c r="G51" i="245"/>
  <c r="G50" i="245"/>
  <c r="G49" i="245"/>
  <c r="G48" i="245"/>
  <c r="G47" i="245"/>
  <c r="G46" i="245"/>
  <c r="G45" i="245"/>
  <c r="G44" i="245"/>
  <c r="G64" i="245" s="1"/>
  <c r="V76" i="245" s="1"/>
  <c r="D38" i="245"/>
  <c r="G38" i="245" s="1"/>
  <c r="D37" i="245"/>
  <c r="G37" i="245" s="1"/>
  <c r="D36" i="245"/>
  <c r="G36" i="245" s="1"/>
  <c r="D35" i="245"/>
  <c r="G35" i="245" s="1"/>
  <c r="D34" i="245"/>
  <c r="G34" i="245" s="1"/>
  <c r="D33" i="245"/>
  <c r="G33" i="245" s="1"/>
  <c r="G40" i="245" s="1"/>
  <c r="V26" i="245"/>
  <c r="D26" i="245"/>
  <c r="G26" i="245" s="1"/>
  <c r="V25" i="245"/>
  <c r="G25" i="245"/>
  <c r="D25" i="245"/>
  <c r="V24" i="245"/>
  <c r="D24" i="245"/>
  <c r="G24" i="245" s="1"/>
  <c r="V23" i="245"/>
  <c r="G23" i="245"/>
  <c r="D23" i="245"/>
  <c r="V22" i="245"/>
  <c r="D22" i="245"/>
  <c r="G22" i="245" s="1"/>
  <c r="V21" i="245"/>
  <c r="G21" i="245"/>
  <c r="D21" i="245"/>
  <c r="V20" i="245"/>
  <c r="D20" i="245"/>
  <c r="G20" i="245" s="1"/>
  <c r="V19" i="245"/>
  <c r="G19" i="245"/>
  <c r="D19" i="245"/>
  <c r="V18" i="245"/>
  <c r="D18" i="245"/>
  <c r="G18" i="245" s="1"/>
  <c r="V17" i="245"/>
  <c r="G17" i="245"/>
  <c r="D17" i="245"/>
  <c r="V16" i="245"/>
  <c r="D16" i="245"/>
  <c r="G16" i="245" s="1"/>
  <c r="V15" i="245"/>
  <c r="G15" i="245"/>
  <c r="D15" i="245"/>
  <c r="V14" i="245"/>
  <c r="D14" i="245"/>
  <c r="G14" i="245" s="1"/>
  <c r="V13" i="245"/>
  <c r="L13" i="245"/>
  <c r="M13" i="245" s="1"/>
  <c r="O13" i="245" s="1"/>
  <c r="Q13" i="245" s="1"/>
  <c r="S13" i="245" s="1"/>
  <c r="D13" i="245"/>
  <c r="G13" i="245" s="1"/>
  <c r="V12" i="245"/>
  <c r="G12" i="245"/>
  <c r="D12" i="245"/>
  <c r="J10" i="245"/>
  <c r="V74" i="244"/>
  <c r="G71" i="244"/>
  <c r="G69" i="244"/>
  <c r="G63" i="244"/>
  <c r="G62" i="244"/>
  <c r="G61" i="244"/>
  <c r="G60" i="244"/>
  <c r="G59" i="244"/>
  <c r="G58" i="244"/>
  <c r="G57" i="244"/>
  <c r="G56" i="244"/>
  <c r="G55" i="244"/>
  <c r="G54" i="244"/>
  <c r="G53" i="244"/>
  <c r="G52" i="244"/>
  <c r="G51" i="244"/>
  <c r="G50" i="244"/>
  <c r="G49" i="244"/>
  <c r="G48" i="244"/>
  <c r="G47" i="244"/>
  <c r="G46" i="244"/>
  <c r="G45" i="244"/>
  <c r="G44" i="244"/>
  <c r="G64" i="244" s="1"/>
  <c r="V76" i="244" s="1"/>
  <c r="G38" i="244"/>
  <c r="D38" i="244"/>
  <c r="G37" i="244"/>
  <c r="D37" i="244"/>
  <c r="G36" i="244"/>
  <c r="D36" i="244"/>
  <c r="G35" i="244"/>
  <c r="D35" i="244"/>
  <c r="G34" i="244"/>
  <c r="D34" i="244"/>
  <c r="G33" i="244"/>
  <c r="G40" i="244" s="1"/>
  <c r="D33" i="244"/>
  <c r="V26" i="244"/>
  <c r="G26" i="244"/>
  <c r="D26" i="244"/>
  <c r="V25" i="244"/>
  <c r="D25" i="244"/>
  <c r="G25" i="244" s="1"/>
  <c r="V24" i="244"/>
  <c r="G24" i="244"/>
  <c r="D24" i="244"/>
  <c r="V23" i="244"/>
  <c r="D23" i="244"/>
  <c r="G23" i="244" s="1"/>
  <c r="V22" i="244"/>
  <c r="G22" i="244"/>
  <c r="D22" i="244"/>
  <c r="V21" i="244"/>
  <c r="D21" i="244"/>
  <c r="G21" i="244" s="1"/>
  <c r="V20" i="244"/>
  <c r="G20" i="244"/>
  <c r="D20" i="244"/>
  <c r="V19" i="244"/>
  <c r="D19" i="244"/>
  <c r="G19" i="244" s="1"/>
  <c r="V18" i="244"/>
  <c r="G18" i="244"/>
  <c r="D18" i="244"/>
  <c r="V17" i="244"/>
  <c r="D17" i="244"/>
  <c r="G17" i="244" s="1"/>
  <c r="V16" i="244"/>
  <c r="G16" i="244"/>
  <c r="D16" i="244"/>
  <c r="V15" i="244"/>
  <c r="D15" i="244"/>
  <c r="G15" i="244" s="1"/>
  <c r="V14" i="244"/>
  <c r="G14" i="244"/>
  <c r="D14" i="244"/>
  <c r="V13" i="244"/>
  <c r="M13" i="244"/>
  <c r="O13" i="244" s="1"/>
  <c r="Q13" i="244" s="1"/>
  <c r="S13" i="244" s="1"/>
  <c r="L13" i="244"/>
  <c r="G13" i="244"/>
  <c r="D13" i="244"/>
  <c r="V12" i="244"/>
  <c r="D12" i="244"/>
  <c r="G12" i="244" s="1"/>
  <c r="G29" i="244" s="1"/>
  <c r="J10" i="244"/>
  <c r="V74" i="243"/>
  <c r="G69" i="243"/>
  <c r="G71" i="243" s="1"/>
  <c r="G63" i="243"/>
  <c r="G62" i="243"/>
  <c r="G61" i="243"/>
  <c r="G60" i="243"/>
  <c r="G59" i="243"/>
  <c r="G58" i="243"/>
  <c r="G57" i="243"/>
  <c r="G56" i="243"/>
  <c r="G55" i="243"/>
  <c r="G54" i="243"/>
  <c r="G53" i="243"/>
  <c r="G52" i="243"/>
  <c r="G51" i="243"/>
  <c r="G50" i="243"/>
  <c r="G49" i="243"/>
  <c r="G48" i="243"/>
  <c r="G47" i="243"/>
  <c r="G46" i="243"/>
  <c r="G45" i="243"/>
  <c r="G44" i="243"/>
  <c r="G64" i="243" s="1"/>
  <c r="V76" i="243" s="1"/>
  <c r="D38" i="243"/>
  <c r="G38" i="243" s="1"/>
  <c r="D37" i="243"/>
  <c r="G37" i="243" s="1"/>
  <c r="D36" i="243"/>
  <c r="G36" i="243" s="1"/>
  <c r="D35" i="243"/>
  <c r="G35" i="243" s="1"/>
  <c r="D34" i="243"/>
  <c r="G34" i="243" s="1"/>
  <c r="D33" i="243"/>
  <c r="G33" i="243" s="1"/>
  <c r="V26" i="243"/>
  <c r="D26" i="243"/>
  <c r="G26" i="243" s="1"/>
  <c r="V25" i="243"/>
  <c r="G25" i="243"/>
  <c r="D25" i="243"/>
  <c r="V24" i="243"/>
  <c r="D24" i="243"/>
  <c r="G24" i="243" s="1"/>
  <c r="V23" i="243"/>
  <c r="G23" i="243"/>
  <c r="D23" i="243"/>
  <c r="V22" i="243"/>
  <c r="D22" i="243"/>
  <c r="G22" i="243" s="1"/>
  <c r="V21" i="243"/>
  <c r="G21" i="243"/>
  <c r="D21" i="243"/>
  <c r="V20" i="243"/>
  <c r="D20" i="243"/>
  <c r="G20" i="243" s="1"/>
  <c r="V19" i="243"/>
  <c r="G19" i="243"/>
  <c r="D19" i="243"/>
  <c r="V18" i="243"/>
  <c r="D18" i="243"/>
  <c r="G18" i="243" s="1"/>
  <c r="V17" i="243"/>
  <c r="G17" i="243"/>
  <c r="D17" i="243"/>
  <c r="V16" i="243"/>
  <c r="D16" i="243"/>
  <c r="G16" i="243" s="1"/>
  <c r="V15" i="243"/>
  <c r="G15" i="243"/>
  <c r="D15" i="243"/>
  <c r="V14" i="243"/>
  <c r="D14" i="243"/>
  <c r="G14" i="243" s="1"/>
  <c r="V13" i="243"/>
  <c r="L13" i="243"/>
  <c r="M13" i="243" s="1"/>
  <c r="O13" i="243" s="1"/>
  <c r="Q13" i="243" s="1"/>
  <c r="S13" i="243" s="1"/>
  <c r="D13" i="243"/>
  <c r="G13" i="243" s="1"/>
  <c r="V12" i="243"/>
  <c r="G12" i="243"/>
  <c r="G29" i="243" s="1"/>
  <c r="D12" i="243"/>
  <c r="J10" i="243"/>
  <c r="V74" i="242"/>
  <c r="G71" i="242"/>
  <c r="G69" i="242"/>
  <c r="G63" i="242"/>
  <c r="G62" i="242"/>
  <c r="G61" i="242"/>
  <c r="G60" i="242"/>
  <c r="G59" i="242"/>
  <c r="G58" i="242"/>
  <c r="G57" i="242"/>
  <c r="G56" i="242"/>
  <c r="G55" i="242"/>
  <c r="G54" i="242"/>
  <c r="G53" i="242"/>
  <c r="G52" i="242"/>
  <c r="G51" i="242"/>
  <c r="G50" i="242"/>
  <c r="G49" i="242"/>
  <c r="G48" i="242"/>
  <c r="G47" i="242"/>
  <c r="G46" i="242"/>
  <c r="G45" i="242"/>
  <c r="G44" i="242"/>
  <c r="G64" i="242" s="1"/>
  <c r="V76" i="242" s="1"/>
  <c r="G38" i="242"/>
  <c r="D38" i="242"/>
  <c r="G37" i="242"/>
  <c r="D37" i="242"/>
  <c r="G36" i="242"/>
  <c r="D36" i="242"/>
  <c r="G35" i="242"/>
  <c r="D35" i="242"/>
  <c r="G34" i="242"/>
  <c r="D34" i="242"/>
  <c r="G33" i="242"/>
  <c r="G40" i="242" s="1"/>
  <c r="D33" i="242"/>
  <c r="V26" i="242"/>
  <c r="G26" i="242"/>
  <c r="D26" i="242"/>
  <c r="V25" i="242"/>
  <c r="D25" i="242"/>
  <c r="G25" i="242" s="1"/>
  <c r="V24" i="242"/>
  <c r="G24" i="242"/>
  <c r="D24" i="242"/>
  <c r="V23" i="242"/>
  <c r="D23" i="242"/>
  <c r="G23" i="242" s="1"/>
  <c r="V22" i="242"/>
  <c r="G22" i="242"/>
  <c r="D22" i="242"/>
  <c r="V21" i="242"/>
  <c r="D21" i="242"/>
  <c r="G21" i="242" s="1"/>
  <c r="V20" i="242"/>
  <c r="G20" i="242"/>
  <c r="D20" i="242"/>
  <c r="V19" i="242"/>
  <c r="D19" i="242"/>
  <c r="G19" i="242" s="1"/>
  <c r="V18" i="242"/>
  <c r="G18" i="242"/>
  <c r="D18" i="242"/>
  <c r="V17" i="242"/>
  <c r="D17" i="242"/>
  <c r="G17" i="242" s="1"/>
  <c r="V16" i="242"/>
  <c r="G16" i="242"/>
  <c r="D16" i="242"/>
  <c r="V15" i="242"/>
  <c r="D15" i="242"/>
  <c r="G15" i="242" s="1"/>
  <c r="V14" i="242"/>
  <c r="G14" i="242"/>
  <c r="D14" i="242"/>
  <c r="V13" i="242"/>
  <c r="M13" i="242"/>
  <c r="O13" i="242" s="1"/>
  <c r="Q13" i="242" s="1"/>
  <c r="S13" i="242" s="1"/>
  <c r="L13" i="242"/>
  <c r="G13" i="242"/>
  <c r="D13" i="242"/>
  <c r="V12" i="242"/>
  <c r="D12" i="242"/>
  <c r="G12" i="242" s="1"/>
  <c r="J10" i="242"/>
  <c r="V74" i="241"/>
  <c r="G69" i="241"/>
  <c r="G71" i="241" s="1"/>
  <c r="G63" i="241"/>
  <c r="G62" i="241"/>
  <c r="G61" i="241"/>
  <c r="G60" i="241"/>
  <c r="G59" i="241"/>
  <c r="G58" i="241"/>
  <c r="G57" i="241"/>
  <c r="G56" i="241"/>
  <c r="G55" i="241"/>
  <c r="G54" i="241"/>
  <c r="G53" i="241"/>
  <c r="G52" i="241"/>
  <c r="G51" i="241"/>
  <c r="G50" i="241"/>
  <c r="G49" i="241"/>
  <c r="G48" i="241"/>
  <c r="G47" i="241"/>
  <c r="G46" i="241"/>
  <c r="G45" i="241"/>
  <c r="G44" i="241"/>
  <c r="G64" i="241" s="1"/>
  <c r="V76" i="241" s="1"/>
  <c r="D38" i="241"/>
  <c r="G38" i="241" s="1"/>
  <c r="D37" i="241"/>
  <c r="G37" i="241" s="1"/>
  <c r="D36" i="241"/>
  <c r="G36" i="241" s="1"/>
  <c r="D35" i="241"/>
  <c r="G35" i="241" s="1"/>
  <c r="D34" i="241"/>
  <c r="G34" i="241" s="1"/>
  <c r="D33" i="241"/>
  <c r="G33" i="241" s="1"/>
  <c r="G40" i="241" s="1"/>
  <c r="V26" i="241"/>
  <c r="D26" i="241"/>
  <c r="G26" i="241" s="1"/>
  <c r="V25" i="241"/>
  <c r="G25" i="241"/>
  <c r="D25" i="241"/>
  <c r="V24" i="241"/>
  <c r="D24" i="241"/>
  <c r="G24" i="241" s="1"/>
  <c r="V23" i="241"/>
  <c r="G23" i="241"/>
  <c r="D23" i="241"/>
  <c r="V22" i="241"/>
  <c r="D22" i="241"/>
  <c r="G22" i="241" s="1"/>
  <c r="V21" i="241"/>
  <c r="G21" i="241"/>
  <c r="D21" i="241"/>
  <c r="V20" i="241"/>
  <c r="D20" i="241"/>
  <c r="G20" i="241" s="1"/>
  <c r="V19" i="241"/>
  <c r="G19" i="241"/>
  <c r="D19" i="241"/>
  <c r="V18" i="241"/>
  <c r="D18" i="241"/>
  <c r="G18" i="241" s="1"/>
  <c r="V17" i="241"/>
  <c r="G17" i="241"/>
  <c r="D17" i="241"/>
  <c r="V16" i="241"/>
  <c r="D16" i="241"/>
  <c r="G16" i="241" s="1"/>
  <c r="V15" i="241"/>
  <c r="G15" i="241"/>
  <c r="D15" i="241"/>
  <c r="V14" i="241"/>
  <c r="D14" i="241"/>
  <c r="G14" i="241" s="1"/>
  <c r="V13" i="241"/>
  <c r="L13" i="241"/>
  <c r="M13" i="241" s="1"/>
  <c r="O13" i="241" s="1"/>
  <c r="Q13" i="241" s="1"/>
  <c r="S13" i="241" s="1"/>
  <c r="D13" i="241"/>
  <c r="G13" i="241" s="1"/>
  <c r="V12" i="241"/>
  <c r="G12" i="241"/>
  <c r="D12" i="241"/>
  <c r="J10" i="241"/>
  <c r="V74" i="240"/>
  <c r="G71" i="240"/>
  <c r="G69" i="240"/>
  <c r="G63" i="240"/>
  <c r="G62" i="240"/>
  <c r="G61" i="240"/>
  <c r="G60" i="240"/>
  <c r="G59" i="240"/>
  <c r="G58" i="240"/>
  <c r="G57" i="240"/>
  <c r="G56" i="240"/>
  <c r="G55" i="240"/>
  <c r="G54" i="240"/>
  <c r="G53" i="240"/>
  <c r="G52" i="240"/>
  <c r="G51" i="240"/>
  <c r="G50" i="240"/>
  <c r="G49" i="240"/>
  <c r="G48" i="240"/>
  <c r="G47" i="240"/>
  <c r="G46" i="240"/>
  <c r="G45" i="240"/>
  <c r="G44" i="240"/>
  <c r="G64" i="240" s="1"/>
  <c r="V76" i="240" s="1"/>
  <c r="G38" i="240"/>
  <c r="D38" i="240"/>
  <c r="G37" i="240"/>
  <c r="D37" i="240"/>
  <c r="G36" i="240"/>
  <c r="D36" i="240"/>
  <c r="G35" i="240"/>
  <c r="D35" i="240"/>
  <c r="G34" i="240"/>
  <c r="D34" i="240"/>
  <c r="G33" i="240"/>
  <c r="G40" i="240" s="1"/>
  <c r="D33" i="240"/>
  <c r="V26" i="240"/>
  <c r="G26" i="240"/>
  <c r="D26" i="240"/>
  <c r="V25" i="240"/>
  <c r="D25" i="240"/>
  <c r="G25" i="240" s="1"/>
  <c r="V24" i="240"/>
  <c r="G24" i="240"/>
  <c r="D24" i="240"/>
  <c r="V23" i="240"/>
  <c r="D23" i="240"/>
  <c r="G23" i="240" s="1"/>
  <c r="V22" i="240"/>
  <c r="G22" i="240"/>
  <c r="D22" i="240"/>
  <c r="V21" i="240"/>
  <c r="D21" i="240"/>
  <c r="G21" i="240" s="1"/>
  <c r="V20" i="240"/>
  <c r="G20" i="240"/>
  <c r="D20" i="240"/>
  <c r="V19" i="240"/>
  <c r="D19" i="240"/>
  <c r="G19" i="240" s="1"/>
  <c r="V18" i="240"/>
  <c r="G18" i="240"/>
  <c r="D18" i="240"/>
  <c r="V17" i="240"/>
  <c r="D17" i="240"/>
  <c r="G17" i="240" s="1"/>
  <c r="V16" i="240"/>
  <c r="G16" i="240"/>
  <c r="D16" i="240"/>
  <c r="V15" i="240"/>
  <c r="D15" i="240"/>
  <c r="G15" i="240" s="1"/>
  <c r="V14" i="240"/>
  <c r="G14" i="240"/>
  <c r="D14" i="240"/>
  <c r="V13" i="240"/>
  <c r="Q13" i="240"/>
  <c r="S13" i="240" s="1"/>
  <c r="M13" i="240"/>
  <c r="O13" i="240" s="1"/>
  <c r="L13" i="240"/>
  <c r="G13" i="240"/>
  <c r="D13" i="240"/>
  <c r="V12" i="240"/>
  <c r="D12" i="240"/>
  <c r="G12" i="240" s="1"/>
  <c r="G29" i="240" s="1"/>
  <c r="J10" i="240"/>
  <c r="V74" i="239"/>
  <c r="G69" i="239"/>
  <c r="G71" i="239" s="1"/>
  <c r="G63" i="239"/>
  <c r="G62" i="239"/>
  <c r="G61" i="239"/>
  <c r="G60" i="239"/>
  <c r="G59" i="239"/>
  <c r="G58" i="239"/>
  <c r="G57" i="239"/>
  <c r="G56" i="239"/>
  <c r="G55" i="239"/>
  <c r="G54" i="239"/>
  <c r="G53" i="239"/>
  <c r="G52" i="239"/>
  <c r="G51" i="239"/>
  <c r="G50" i="239"/>
  <c r="G49" i="239"/>
  <c r="G48" i="239"/>
  <c r="G47" i="239"/>
  <c r="G46" i="239"/>
  <c r="G45" i="239"/>
  <c r="G44" i="239"/>
  <c r="D38" i="239"/>
  <c r="G38" i="239" s="1"/>
  <c r="D37" i="239"/>
  <c r="G37" i="239" s="1"/>
  <c r="D36" i="239"/>
  <c r="G36" i="239" s="1"/>
  <c r="D35" i="239"/>
  <c r="G35" i="239" s="1"/>
  <c r="D34" i="239"/>
  <c r="G34" i="239" s="1"/>
  <c r="D33" i="239"/>
  <c r="G33" i="239" s="1"/>
  <c r="G40" i="239" s="1"/>
  <c r="V26" i="239"/>
  <c r="D26" i="239"/>
  <c r="G26" i="239" s="1"/>
  <c r="V25" i="239"/>
  <c r="G25" i="239"/>
  <c r="D25" i="239"/>
  <c r="V24" i="239"/>
  <c r="D24" i="239"/>
  <c r="G24" i="239" s="1"/>
  <c r="V23" i="239"/>
  <c r="G23" i="239"/>
  <c r="D23" i="239"/>
  <c r="V22" i="239"/>
  <c r="D22" i="239"/>
  <c r="G22" i="239" s="1"/>
  <c r="V21" i="239"/>
  <c r="G21" i="239"/>
  <c r="D21" i="239"/>
  <c r="V20" i="239"/>
  <c r="D20" i="239"/>
  <c r="G20" i="239" s="1"/>
  <c r="V19" i="239"/>
  <c r="G19" i="239"/>
  <c r="D19" i="239"/>
  <c r="V18" i="239"/>
  <c r="D18" i="239"/>
  <c r="G18" i="239" s="1"/>
  <c r="V17" i="239"/>
  <c r="G17" i="239"/>
  <c r="D17" i="239"/>
  <c r="V16" i="239"/>
  <c r="D16" i="239"/>
  <c r="G16" i="239" s="1"/>
  <c r="V15" i="239"/>
  <c r="G15" i="239"/>
  <c r="D15" i="239"/>
  <c r="V14" i="239"/>
  <c r="D14" i="239"/>
  <c r="G14" i="239" s="1"/>
  <c r="V13" i="239"/>
  <c r="L13" i="239"/>
  <c r="M13" i="239" s="1"/>
  <c r="O13" i="239" s="1"/>
  <c r="Q13" i="239" s="1"/>
  <c r="S13" i="239" s="1"/>
  <c r="D13" i="239"/>
  <c r="G13" i="239" s="1"/>
  <c r="V12" i="239"/>
  <c r="G12" i="239"/>
  <c r="D12" i="239"/>
  <c r="J10" i="239"/>
  <c r="V74" i="238"/>
  <c r="G71" i="238"/>
  <c r="G69" i="238"/>
  <c r="G63" i="238"/>
  <c r="G62" i="238"/>
  <c r="G61" i="238"/>
  <c r="G60" i="238"/>
  <c r="G59" i="238"/>
  <c r="G58" i="238"/>
  <c r="G57" i="238"/>
  <c r="G56" i="238"/>
  <c r="G55" i="238"/>
  <c r="G54" i="238"/>
  <c r="G53" i="238"/>
  <c r="G52" i="238"/>
  <c r="G51" i="238"/>
  <c r="G50" i="238"/>
  <c r="G49" i="238"/>
  <c r="G48" i="238"/>
  <c r="G47" i="238"/>
  <c r="G46" i="238"/>
  <c r="G45" i="238"/>
  <c r="G44" i="238"/>
  <c r="G64" i="238" s="1"/>
  <c r="V76" i="238" s="1"/>
  <c r="G38" i="238"/>
  <c r="D38" i="238"/>
  <c r="G37" i="238"/>
  <c r="D37" i="238"/>
  <c r="G36" i="238"/>
  <c r="D36" i="238"/>
  <c r="G35" i="238"/>
  <c r="D35" i="238"/>
  <c r="G34" i="238"/>
  <c r="D34" i="238"/>
  <c r="G33" i="238"/>
  <c r="G40" i="238" s="1"/>
  <c r="D33" i="238"/>
  <c r="V26" i="238"/>
  <c r="G26" i="238"/>
  <c r="D26" i="238"/>
  <c r="V25" i="238"/>
  <c r="D25" i="238"/>
  <c r="G25" i="238" s="1"/>
  <c r="V24" i="238"/>
  <c r="G24" i="238"/>
  <c r="D24" i="238"/>
  <c r="V23" i="238"/>
  <c r="D23" i="238"/>
  <c r="G23" i="238" s="1"/>
  <c r="V22" i="238"/>
  <c r="G22" i="238"/>
  <c r="D22" i="238"/>
  <c r="V21" i="238"/>
  <c r="D21" i="238"/>
  <c r="G21" i="238" s="1"/>
  <c r="V20" i="238"/>
  <c r="G20" i="238"/>
  <c r="D20" i="238"/>
  <c r="V19" i="238"/>
  <c r="D19" i="238"/>
  <c r="G19" i="238" s="1"/>
  <c r="V18" i="238"/>
  <c r="G18" i="238"/>
  <c r="D18" i="238"/>
  <c r="V17" i="238"/>
  <c r="D17" i="238"/>
  <c r="G17" i="238" s="1"/>
  <c r="V16" i="238"/>
  <c r="G16" i="238"/>
  <c r="D16" i="238"/>
  <c r="V15" i="238"/>
  <c r="D15" i="238"/>
  <c r="G15" i="238" s="1"/>
  <c r="V14" i="238"/>
  <c r="G14" i="238"/>
  <c r="D14" i="238"/>
  <c r="V13" i="238"/>
  <c r="M13" i="238"/>
  <c r="O13" i="238" s="1"/>
  <c r="Q13" i="238" s="1"/>
  <c r="S13" i="238" s="1"/>
  <c r="L13" i="238"/>
  <c r="G13" i="238"/>
  <c r="D13" i="238"/>
  <c r="V12" i="238"/>
  <c r="D12" i="238"/>
  <c r="G12" i="238" s="1"/>
  <c r="G29" i="238" s="1"/>
  <c r="J10" i="238"/>
  <c r="V74" i="237"/>
  <c r="G69" i="237"/>
  <c r="G71" i="237" s="1"/>
  <c r="G63" i="237"/>
  <c r="G62" i="237"/>
  <c r="G61" i="237"/>
  <c r="G60" i="237"/>
  <c r="G59" i="237"/>
  <c r="G58" i="237"/>
  <c r="G57" i="237"/>
  <c r="G56" i="237"/>
  <c r="G55" i="237"/>
  <c r="G54" i="237"/>
  <c r="G53" i="237"/>
  <c r="G52" i="237"/>
  <c r="G51" i="237"/>
  <c r="G50" i="237"/>
  <c r="G49" i="237"/>
  <c r="G48" i="237"/>
  <c r="G47" i="237"/>
  <c r="G46" i="237"/>
  <c r="G45" i="237"/>
  <c r="G44" i="237"/>
  <c r="G64" i="237" s="1"/>
  <c r="V76" i="237" s="1"/>
  <c r="D38" i="237"/>
  <c r="G38" i="237" s="1"/>
  <c r="D37" i="237"/>
  <c r="G37" i="237" s="1"/>
  <c r="D36" i="237"/>
  <c r="G36" i="237" s="1"/>
  <c r="D35" i="237"/>
  <c r="G35" i="237" s="1"/>
  <c r="D34" i="237"/>
  <c r="G34" i="237" s="1"/>
  <c r="D33" i="237"/>
  <c r="G33" i="237" s="1"/>
  <c r="G40" i="237" s="1"/>
  <c r="V26" i="237"/>
  <c r="D26" i="237"/>
  <c r="G26" i="237" s="1"/>
  <c r="V25" i="237"/>
  <c r="G25" i="237"/>
  <c r="D25" i="237"/>
  <c r="V24" i="237"/>
  <c r="D24" i="237"/>
  <c r="G24" i="237" s="1"/>
  <c r="V23" i="237"/>
  <c r="G23" i="237"/>
  <c r="D23" i="237"/>
  <c r="V22" i="237"/>
  <c r="D22" i="237"/>
  <c r="G22" i="237" s="1"/>
  <c r="V21" i="237"/>
  <c r="G21" i="237"/>
  <c r="D21" i="237"/>
  <c r="V20" i="237"/>
  <c r="D20" i="237"/>
  <c r="G20" i="237" s="1"/>
  <c r="V19" i="237"/>
  <c r="G19" i="237"/>
  <c r="D19" i="237"/>
  <c r="V18" i="237"/>
  <c r="D18" i="237"/>
  <c r="G18" i="237" s="1"/>
  <c r="V17" i="237"/>
  <c r="G17" i="237"/>
  <c r="D17" i="237"/>
  <c r="V16" i="237"/>
  <c r="D16" i="237"/>
  <c r="G16" i="237" s="1"/>
  <c r="V15" i="237"/>
  <c r="G15" i="237"/>
  <c r="D15" i="237"/>
  <c r="V14" i="237"/>
  <c r="D14" i="237"/>
  <c r="G14" i="237" s="1"/>
  <c r="V13" i="237"/>
  <c r="L13" i="237"/>
  <c r="M13" i="237" s="1"/>
  <c r="O13" i="237" s="1"/>
  <c r="Q13" i="237" s="1"/>
  <c r="S13" i="237" s="1"/>
  <c r="D13" i="237"/>
  <c r="G13" i="237" s="1"/>
  <c r="V12" i="237"/>
  <c r="G12" i="237"/>
  <c r="D12" i="237"/>
  <c r="J10" i="237"/>
  <c r="V74" i="236"/>
  <c r="G71" i="236"/>
  <c r="G69" i="236"/>
  <c r="G63" i="236"/>
  <c r="G62" i="236"/>
  <c r="G61" i="236"/>
  <c r="G60" i="236"/>
  <c r="G59" i="236"/>
  <c r="G58" i="236"/>
  <c r="G57" i="236"/>
  <c r="G56" i="236"/>
  <c r="G55" i="236"/>
  <c r="G54" i="236"/>
  <c r="G53" i="236"/>
  <c r="G52" i="236"/>
  <c r="G51" i="236"/>
  <c r="G50" i="236"/>
  <c r="G49" i="236"/>
  <c r="G48" i="236"/>
  <c r="G47" i="236"/>
  <c r="G46" i="236"/>
  <c r="G45" i="236"/>
  <c r="G44" i="236"/>
  <c r="G64" i="236" s="1"/>
  <c r="V76" i="236" s="1"/>
  <c r="G38" i="236"/>
  <c r="D38" i="236"/>
  <c r="G37" i="236"/>
  <c r="D37" i="236"/>
  <c r="G36" i="236"/>
  <c r="D36" i="236"/>
  <c r="G35" i="236"/>
  <c r="D35" i="236"/>
  <c r="G34" i="236"/>
  <c r="D34" i="236"/>
  <c r="G33" i="236"/>
  <c r="G40" i="236" s="1"/>
  <c r="D33" i="236"/>
  <c r="V26" i="236"/>
  <c r="G26" i="236"/>
  <c r="D26" i="236"/>
  <c r="V25" i="236"/>
  <c r="D25" i="236"/>
  <c r="G25" i="236" s="1"/>
  <c r="V24" i="236"/>
  <c r="G24" i="236"/>
  <c r="D24" i="236"/>
  <c r="V23" i="236"/>
  <c r="D23" i="236"/>
  <c r="G23" i="236" s="1"/>
  <c r="V22" i="236"/>
  <c r="G22" i="236"/>
  <c r="D22" i="236"/>
  <c r="V21" i="236"/>
  <c r="D21" i="236"/>
  <c r="G21" i="236" s="1"/>
  <c r="V20" i="236"/>
  <c r="G20" i="236"/>
  <c r="D20" i="236"/>
  <c r="V19" i="236"/>
  <c r="D19" i="236"/>
  <c r="G19" i="236" s="1"/>
  <c r="V18" i="236"/>
  <c r="G18" i="236"/>
  <c r="D18" i="236"/>
  <c r="V17" i="236"/>
  <c r="D17" i="236"/>
  <c r="G17" i="236" s="1"/>
  <c r="V16" i="236"/>
  <c r="G16" i="236"/>
  <c r="D16" i="236"/>
  <c r="V15" i="236"/>
  <c r="D15" i="236"/>
  <c r="G15" i="236" s="1"/>
  <c r="V14" i="236"/>
  <c r="G14" i="236"/>
  <c r="D14" i="236"/>
  <c r="V13" i="236"/>
  <c r="M13" i="236"/>
  <c r="O13" i="236" s="1"/>
  <c r="Q13" i="236" s="1"/>
  <c r="S13" i="236" s="1"/>
  <c r="L13" i="236"/>
  <c r="G13" i="236"/>
  <c r="D13" i="236"/>
  <c r="V12" i="236"/>
  <c r="D12" i="236"/>
  <c r="G12" i="236" s="1"/>
  <c r="G29" i="236" s="1"/>
  <c r="J10" i="236"/>
  <c r="V74" i="235"/>
  <c r="G69" i="235"/>
  <c r="G71" i="235" s="1"/>
  <c r="G63" i="235"/>
  <c r="G62" i="235"/>
  <c r="G61" i="235"/>
  <c r="G60" i="235"/>
  <c r="G59" i="235"/>
  <c r="G58" i="235"/>
  <c r="G57" i="235"/>
  <c r="G56" i="235"/>
  <c r="G55" i="235"/>
  <c r="G54" i="235"/>
  <c r="G53" i="235"/>
  <c r="G52" i="235"/>
  <c r="G51" i="235"/>
  <c r="G50" i="235"/>
  <c r="G49" i="235"/>
  <c r="G48" i="235"/>
  <c r="G47" i="235"/>
  <c r="G46" i="235"/>
  <c r="G45" i="235"/>
  <c r="G44" i="235"/>
  <c r="G64" i="235" s="1"/>
  <c r="V76" i="235" s="1"/>
  <c r="D38" i="235"/>
  <c r="G38" i="235" s="1"/>
  <c r="D37" i="235"/>
  <c r="G37" i="235" s="1"/>
  <c r="D36" i="235"/>
  <c r="G36" i="235" s="1"/>
  <c r="D35" i="235"/>
  <c r="G35" i="235" s="1"/>
  <c r="D34" i="235"/>
  <c r="G34" i="235" s="1"/>
  <c r="D33" i="235"/>
  <c r="G33" i="235" s="1"/>
  <c r="V26" i="235"/>
  <c r="D26" i="235"/>
  <c r="G26" i="235" s="1"/>
  <c r="V25" i="235"/>
  <c r="G25" i="235"/>
  <c r="D25" i="235"/>
  <c r="V24" i="235"/>
  <c r="D24" i="235"/>
  <c r="G24" i="235" s="1"/>
  <c r="V23" i="235"/>
  <c r="G23" i="235"/>
  <c r="D23" i="235"/>
  <c r="V22" i="235"/>
  <c r="D22" i="235"/>
  <c r="G22" i="235" s="1"/>
  <c r="V21" i="235"/>
  <c r="G21" i="235"/>
  <c r="D21" i="235"/>
  <c r="V20" i="235"/>
  <c r="D20" i="235"/>
  <c r="G20" i="235" s="1"/>
  <c r="V19" i="235"/>
  <c r="G19" i="235"/>
  <c r="D19" i="235"/>
  <c r="V18" i="235"/>
  <c r="D18" i="235"/>
  <c r="G18" i="235" s="1"/>
  <c r="V17" i="235"/>
  <c r="G17" i="235"/>
  <c r="D17" i="235"/>
  <c r="V16" i="235"/>
  <c r="D16" i="235"/>
  <c r="G16" i="235" s="1"/>
  <c r="V15" i="235"/>
  <c r="G15" i="235"/>
  <c r="D15" i="235"/>
  <c r="V14" i="235"/>
  <c r="D14" i="235"/>
  <c r="G14" i="235" s="1"/>
  <c r="V13" i="235"/>
  <c r="L13" i="235"/>
  <c r="M13" i="235" s="1"/>
  <c r="O13" i="235" s="1"/>
  <c r="Q13" i="235" s="1"/>
  <c r="S13" i="235" s="1"/>
  <c r="D13" i="235"/>
  <c r="G13" i="235" s="1"/>
  <c r="V12" i="235"/>
  <c r="G12" i="235"/>
  <c r="G29" i="235" s="1"/>
  <c r="D12" i="235"/>
  <c r="J10" i="235"/>
  <c r="V74" i="234"/>
  <c r="G71" i="234"/>
  <c r="G69" i="234"/>
  <c r="G63" i="234"/>
  <c r="G62" i="234"/>
  <c r="G61" i="234"/>
  <c r="G60" i="234"/>
  <c r="G59" i="234"/>
  <c r="G58" i="234"/>
  <c r="G57" i="234"/>
  <c r="G56" i="234"/>
  <c r="G55" i="234"/>
  <c r="G54" i="234"/>
  <c r="G53" i="234"/>
  <c r="G52" i="234"/>
  <c r="G51" i="234"/>
  <c r="G50" i="234"/>
  <c r="G49" i="234"/>
  <c r="G48" i="234"/>
  <c r="G47" i="234"/>
  <c r="G46" i="234"/>
  <c r="G45" i="234"/>
  <c r="G44" i="234"/>
  <c r="G64" i="234" s="1"/>
  <c r="V76" i="234" s="1"/>
  <c r="G38" i="234"/>
  <c r="D38" i="234"/>
  <c r="G37" i="234"/>
  <c r="D37" i="234"/>
  <c r="G36" i="234"/>
  <c r="D36" i="234"/>
  <c r="G35" i="234"/>
  <c r="D35" i="234"/>
  <c r="G34" i="234"/>
  <c r="D34" i="234"/>
  <c r="G33" i="234"/>
  <c r="G40" i="234" s="1"/>
  <c r="D33" i="234"/>
  <c r="V26" i="234"/>
  <c r="G26" i="234"/>
  <c r="D26" i="234"/>
  <c r="V25" i="234"/>
  <c r="D25" i="234"/>
  <c r="G25" i="234" s="1"/>
  <c r="V24" i="234"/>
  <c r="G24" i="234"/>
  <c r="D24" i="234"/>
  <c r="V23" i="234"/>
  <c r="D23" i="234"/>
  <c r="G23" i="234" s="1"/>
  <c r="V22" i="234"/>
  <c r="G22" i="234"/>
  <c r="D22" i="234"/>
  <c r="V21" i="234"/>
  <c r="D21" i="234"/>
  <c r="G21" i="234" s="1"/>
  <c r="V20" i="234"/>
  <c r="G20" i="234"/>
  <c r="D20" i="234"/>
  <c r="V19" i="234"/>
  <c r="D19" i="234"/>
  <c r="G19" i="234" s="1"/>
  <c r="V18" i="234"/>
  <c r="G18" i="234"/>
  <c r="D18" i="234"/>
  <c r="V17" i="234"/>
  <c r="D17" i="234"/>
  <c r="G17" i="234" s="1"/>
  <c r="V16" i="234"/>
  <c r="G16" i="234"/>
  <c r="D16" i="234"/>
  <c r="V15" i="234"/>
  <c r="D15" i="234"/>
  <c r="G15" i="234" s="1"/>
  <c r="V14" i="234"/>
  <c r="G14" i="234"/>
  <c r="D14" i="234"/>
  <c r="V13" i="234"/>
  <c r="M13" i="234"/>
  <c r="O13" i="234" s="1"/>
  <c r="Q13" i="234" s="1"/>
  <c r="S13" i="234" s="1"/>
  <c r="L13" i="234"/>
  <c r="G13" i="234"/>
  <c r="D13" i="234"/>
  <c r="V12" i="234"/>
  <c r="D12" i="234"/>
  <c r="G12" i="234" s="1"/>
  <c r="G29" i="234" s="1"/>
  <c r="J10" i="234"/>
  <c r="V74" i="233"/>
  <c r="G69" i="233"/>
  <c r="G71" i="233" s="1"/>
  <c r="G63" i="233"/>
  <c r="G62" i="233"/>
  <c r="G61" i="233"/>
  <c r="G60" i="233"/>
  <c r="G59" i="233"/>
  <c r="G58" i="233"/>
  <c r="G57" i="233"/>
  <c r="G56" i="233"/>
  <c r="G55" i="233"/>
  <c r="G54" i="233"/>
  <c r="G53" i="233"/>
  <c r="G52" i="233"/>
  <c r="G51" i="233"/>
  <c r="G50" i="233"/>
  <c r="G49" i="233"/>
  <c r="G48" i="233"/>
  <c r="G47" i="233"/>
  <c r="G46" i="233"/>
  <c r="G45" i="233"/>
  <c r="G44" i="233"/>
  <c r="G64" i="233" s="1"/>
  <c r="V76" i="233" s="1"/>
  <c r="D38" i="233"/>
  <c r="G38" i="233" s="1"/>
  <c r="D37" i="233"/>
  <c r="G37" i="233" s="1"/>
  <c r="D36" i="233"/>
  <c r="G36" i="233" s="1"/>
  <c r="D35" i="233"/>
  <c r="G35" i="233" s="1"/>
  <c r="D34" i="233"/>
  <c r="G34" i="233" s="1"/>
  <c r="D33" i="233"/>
  <c r="G33" i="233" s="1"/>
  <c r="G40" i="233" s="1"/>
  <c r="V26" i="233"/>
  <c r="D26" i="233"/>
  <c r="G26" i="233" s="1"/>
  <c r="V25" i="233"/>
  <c r="G25" i="233"/>
  <c r="D25" i="233"/>
  <c r="V24" i="233"/>
  <c r="D24" i="233"/>
  <c r="G24" i="233" s="1"/>
  <c r="V23" i="233"/>
  <c r="G23" i="233"/>
  <c r="D23" i="233"/>
  <c r="V22" i="233"/>
  <c r="D22" i="233"/>
  <c r="G22" i="233" s="1"/>
  <c r="V21" i="233"/>
  <c r="G21" i="233"/>
  <c r="D21" i="233"/>
  <c r="V20" i="233"/>
  <c r="D20" i="233"/>
  <c r="G20" i="233" s="1"/>
  <c r="V19" i="233"/>
  <c r="G19" i="233"/>
  <c r="D19" i="233"/>
  <c r="V18" i="233"/>
  <c r="D18" i="233"/>
  <c r="G18" i="233" s="1"/>
  <c r="V17" i="233"/>
  <c r="G17" i="233"/>
  <c r="D17" i="233"/>
  <c r="V16" i="233"/>
  <c r="D16" i="233"/>
  <c r="G16" i="233" s="1"/>
  <c r="V15" i="233"/>
  <c r="G15" i="233"/>
  <c r="D15" i="233"/>
  <c r="V14" i="233"/>
  <c r="D14" i="233"/>
  <c r="G14" i="233" s="1"/>
  <c r="V13" i="233"/>
  <c r="L13" i="233"/>
  <c r="M13" i="233" s="1"/>
  <c r="O13" i="233" s="1"/>
  <c r="Q13" i="233" s="1"/>
  <c r="S13" i="233" s="1"/>
  <c r="D13" i="233"/>
  <c r="G13" i="233" s="1"/>
  <c r="V12" i="233"/>
  <c r="G12" i="233"/>
  <c r="D12" i="233"/>
  <c r="J10" i="233"/>
  <c r="V74" i="232"/>
  <c r="G71" i="232"/>
  <c r="G69" i="232"/>
  <c r="G63" i="232"/>
  <c r="G62" i="232"/>
  <c r="G61" i="232"/>
  <c r="G60" i="232"/>
  <c r="G59" i="232"/>
  <c r="G58" i="232"/>
  <c r="G57" i="232"/>
  <c r="G56" i="232"/>
  <c r="G55" i="232"/>
  <c r="G54" i="232"/>
  <c r="G53" i="232"/>
  <c r="G52" i="232"/>
  <c r="G51" i="232"/>
  <c r="G50" i="232"/>
  <c r="G49" i="232"/>
  <c r="G48" i="232"/>
  <c r="G47" i="232"/>
  <c r="G46" i="232"/>
  <c r="G45" i="232"/>
  <c r="G44" i="232"/>
  <c r="G64" i="232" s="1"/>
  <c r="V76" i="232" s="1"/>
  <c r="G38" i="232"/>
  <c r="D38" i="232"/>
  <c r="G37" i="232"/>
  <c r="D37" i="232"/>
  <c r="G36" i="232"/>
  <c r="D36" i="232"/>
  <c r="G35" i="232"/>
  <c r="D35" i="232"/>
  <c r="G34" i="232"/>
  <c r="D34" i="232"/>
  <c r="G33" i="232"/>
  <c r="G40" i="232" s="1"/>
  <c r="D33" i="232"/>
  <c r="V26" i="232"/>
  <c r="G26" i="232"/>
  <c r="D26" i="232"/>
  <c r="V25" i="232"/>
  <c r="D25" i="232"/>
  <c r="G25" i="232" s="1"/>
  <c r="V24" i="232"/>
  <c r="G24" i="232"/>
  <c r="D24" i="232"/>
  <c r="V23" i="232"/>
  <c r="D23" i="232"/>
  <c r="G23" i="232" s="1"/>
  <c r="V22" i="232"/>
  <c r="G22" i="232"/>
  <c r="D22" i="232"/>
  <c r="V21" i="232"/>
  <c r="D21" i="232"/>
  <c r="G21" i="232" s="1"/>
  <c r="V20" i="232"/>
  <c r="G20" i="232"/>
  <c r="D20" i="232"/>
  <c r="V19" i="232"/>
  <c r="D19" i="232"/>
  <c r="G19" i="232" s="1"/>
  <c r="V18" i="232"/>
  <c r="G18" i="232"/>
  <c r="D18" i="232"/>
  <c r="V17" i="232"/>
  <c r="D17" i="232"/>
  <c r="G17" i="232" s="1"/>
  <c r="V16" i="232"/>
  <c r="G16" i="232"/>
  <c r="D16" i="232"/>
  <c r="V15" i="232"/>
  <c r="D15" i="232"/>
  <c r="G15" i="232" s="1"/>
  <c r="V14" i="232"/>
  <c r="G14" i="232"/>
  <c r="D14" i="232"/>
  <c r="V13" i="232"/>
  <c r="M13" i="232"/>
  <c r="O13" i="232" s="1"/>
  <c r="Q13" i="232" s="1"/>
  <c r="S13" i="232" s="1"/>
  <c r="L13" i="232"/>
  <c r="G13" i="232"/>
  <c r="D13" i="232"/>
  <c r="V12" i="232"/>
  <c r="D12" i="232"/>
  <c r="G12" i="232" s="1"/>
  <c r="G29" i="232" s="1"/>
  <c r="J10" i="232"/>
  <c r="V74" i="231"/>
  <c r="G69" i="231"/>
  <c r="G71" i="231" s="1"/>
  <c r="G63" i="231"/>
  <c r="G62" i="231"/>
  <c r="G61" i="231"/>
  <c r="G60" i="231"/>
  <c r="G59" i="231"/>
  <c r="G58" i="231"/>
  <c r="G57" i="231"/>
  <c r="G56" i="231"/>
  <c r="G55" i="231"/>
  <c r="G54" i="231"/>
  <c r="G53" i="231"/>
  <c r="G52" i="231"/>
  <c r="G51" i="231"/>
  <c r="G50" i="231"/>
  <c r="G49" i="231"/>
  <c r="G48" i="231"/>
  <c r="G47" i="231"/>
  <c r="G46" i="231"/>
  <c r="G45" i="231"/>
  <c r="G44" i="231"/>
  <c r="G64" i="231" s="1"/>
  <c r="V76" i="231" s="1"/>
  <c r="D38" i="231"/>
  <c r="G38" i="231" s="1"/>
  <c r="D37" i="231"/>
  <c r="G37" i="231" s="1"/>
  <c r="D36" i="231"/>
  <c r="G36" i="231" s="1"/>
  <c r="D35" i="231"/>
  <c r="G35" i="231" s="1"/>
  <c r="D34" i="231"/>
  <c r="G34" i="231" s="1"/>
  <c r="D33" i="231"/>
  <c r="G33" i="231" s="1"/>
  <c r="V26" i="231"/>
  <c r="D26" i="231"/>
  <c r="G26" i="231" s="1"/>
  <c r="V25" i="231"/>
  <c r="G25" i="231"/>
  <c r="D25" i="231"/>
  <c r="V24" i="231"/>
  <c r="D24" i="231"/>
  <c r="G24" i="231" s="1"/>
  <c r="V23" i="231"/>
  <c r="G23" i="231"/>
  <c r="D23" i="231"/>
  <c r="V22" i="231"/>
  <c r="D22" i="231"/>
  <c r="G22" i="231" s="1"/>
  <c r="V21" i="231"/>
  <c r="G21" i="231"/>
  <c r="D21" i="231"/>
  <c r="V20" i="231"/>
  <c r="D20" i="231"/>
  <c r="G20" i="231" s="1"/>
  <c r="V19" i="231"/>
  <c r="G19" i="231"/>
  <c r="D19" i="231"/>
  <c r="V18" i="231"/>
  <c r="D18" i="231"/>
  <c r="G18" i="231" s="1"/>
  <c r="V17" i="231"/>
  <c r="G17" i="231"/>
  <c r="D17" i="231"/>
  <c r="V16" i="231"/>
  <c r="D16" i="231"/>
  <c r="G16" i="231" s="1"/>
  <c r="V15" i="231"/>
  <c r="G15" i="231"/>
  <c r="D15" i="231"/>
  <c r="V14" i="231"/>
  <c r="D14" i="231"/>
  <c r="G14" i="231" s="1"/>
  <c r="V13" i="231"/>
  <c r="L13" i="231"/>
  <c r="M13" i="231" s="1"/>
  <c r="O13" i="231" s="1"/>
  <c r="Q13" i="231" s="1"/>
  <c r="S13" i="231" s="1"/>
  <c r="D13" i="231"/>
  <c r="G13" i="231" s="1"/>
  <c r="V12" i="231"/>
  <c r="G12" i="231"/>
  <c r="G29" i="231" s="1"/>
  <c r="D12" i="231"/>
  <c r="J10" i="231"/>
  <c r="V74" i="230"/>
  <c r="G71" i="230"/>
  <c r="G69" i="230"/>
  <c r="G63" i="230"/>
  <c r="G62" i="230"/>
  <c r="G61" i="230"/>
  <c r="G60" i="230"/>
  <c r="G59" i="230"/>
  <c r="G58" i="230"/>
  <c r="G57" i="230"/>
  <c r="G56" i="230"/>
  <c r="G55" i="230"/>
  <c r="G54" i="230"/>
  <c r="G53" i="230"/>
  <c r="G52" i="230"/>
  <c r="G51" i="230"/>
  <c r="G50" i="230"/>
  <c r="G49" i="230"/>
  <c r="G48" i="230"/>
  <c r="G47" i="230"/>
  <c r="G46" i="230"/>
  <c r="G45" i="230"/>
  <c r="G44" i="230"/>
  <c r="G64" i="230" s="1"/>
  <c r="V76" i="230" s="1"/>
  <c r="G38" i="230"/>
  <c r="D38" i="230"/>
  <c r="G37" i="230"/>
  <c r="D37" i="230"/>
  <c r="G36" i="230"/>
  <c r="D36" i="230"/>
  <c r="G35" i="230"/>
  <c r="D35" i="230"/>
  <c r="G34" i="230"/>
  <c r="D34" i="230"/>
  <c r="G33" i="230"/>
  <c r="G40" i="230" s="1"/>
  <c r="D33" i="230"/>
  <c r="V26" i="230"/>
  <c r="G26" i="230"/>
  <c r="D26" i="230"/>
  <c r="V25" i="230"/>
  <c r="D25" i="230"/>
  <c r="G25" i="230" s="1"/>
  <c r="V24" i="230"/>
  <c r="G24" i="230"/>
  <c r="D24" i="230"/>
  <c r="V23" i="230"/>
  <c r="D23" i="230"/>
  <c r="G23" i="230" s="1"/>
  <c r="V22" i="230"/>
  <c r="G22" i="230"/>
  <c r="D22" i="230"/>
  <c r="V21" i="230"/>
  <c r="D21" i="230"/>
  <c r="G21" i="230" s="1"/>
  <c r="V20" i="230"/>
  <c r="G20" i="230"/>
  <c r="D20" i="230"/>
  <c r="V19" i="230"/>
  <c r="D19" i="230"/>
  <c r="G19" i="230" s="1"/>
  <c r="V18" i="230"/>
  <c r="G18" i="230"/>
  <c r="D18" i="230"/>
  <c r="V17" i="230"/>
  <c r="D17" i="230"/>
  <c r="G17" i="230" s="1"/>
  <c r="V16" i="230"/>
  <c r="G16" i="230"/>
  <c r="D16" i="230"/>
  <c r="V15" i="230"/>
  <c r="D15" i="230"/>
  <c r="G15" i="230" s="1"/>
  <c r="V14" i="230"/>
  <c r="G14" i="230"/>
  <c r="D14" i="230"/>
  <c r="V13" i="230"/>
  <c r="M13" i="230"/>
  <c r="O13" i="230" s="1"/>
  <c r="Q13" i="230" s="1"/>
  <c r="S13" i="230" s="1"/>
  <c r="L13" i="230"/>
  <c r="G13" i="230"/>
  <c r="D13" i="230"/>
  <c r="V12" i="230"/>
  <c r="D12" i="230"/>
  <c r="G12" i="230" s="1"/>
  <c r="G29" i="230" s="1"/>
  <c r="J10" i="230"/>
  <c r="V74" i="229"/>
  <c r="G69" i="229"/>
  <c r="G71" i="229" s="1"/>
  <c r="G63" i="229"/>
  <c r="G62" i="229"/>
  <c r="G61" i="229"/>
  <c r="G60" i="229"/>
  <c r="G59" i="229"/>
  <c r="G58" i="229"/>
  <c r="G57" i="229"/>
  <c r="G56" i="229"/>
  <c r="G55" i="229"/>
  <c r="G54" i="229"/>
  <c r="G53" i="229"/>
  <c r="G52" i="229"/>
  <c r="G51" i="229"/>
  <c r="G50" i="229"/>
  <c r="G49" i="229"/>
  <c r="G48" i="229"/>
  <c r="G47" i="229"/>
  <c r="G46" i="229"/>
  <c r="G45" i="229"/>
  <c r="G44" i="229"/>
  <c r="G64" i="229" s="1"/>
  <c r="V76" i="229" s="1"/>
  <c r="D38" i="229"/>
  <c r="G38" i="229" s="1"/>
  <c r="D37" i="229"/>
  <c r="G37" i="229" s="1"/>
  <c r="D36" i="229"/>
  <c r="G36" i="229" s="1"/>
  <c r="D35" i="229"/>
  <c r="G35" i="229" s="1"/>
  <c r="D34" i="229"/>
  <c r="G34" i="229" s="1"/>
  <c r="D33" i="229"/>
  <c r="G33" i="229" s="1"/>
  <c r="G40" i="229" s="1"/>
  <c r="V26" i="229"/>
  <c r="D26" i="229"/>
  <c r="G26" i="229" s="1"/>
  <c r="V25" i="229"/>
  <c r="G25" i="229"/>
  <c r="D25" i="229"/>
  <c r="V24" i="229"/>
  <c r="D24" i="229"/>
  <c r="G24" i="229" s="1"/>
  <c r="V23" i="229"/>
  <c r="G23" i="229"/>
  <c r="D23" i="229"/>
  <c r="V22" i="229"/>
  <c r="D22" i="229"/>
  <c r="G22" i="229" s="1"/>
  <c r="V21" i="229"/>
  <c r="G21" i="229"/>
  <c r="D21" i="229"/>
  <c r="V20" i="229"/>
  <c r="D20" i="229"/>
  <c r="G20" i="229" s="1"/>
  <c r="V19" i="229"/>
  <c r="G19" i="229"/>
  <c r="D19" i="229"/>
  <c r="V18" i="229"/>
  <c r="D18" i="229"/>
  <c r="G18" i="229" s="1"/>
  <c r="V17" i="229"/>
  <c r="G17" i="229"/>
  <c r="D17" i="229"/>
  <c r="V16" i="229"/>
  <c r="D16" i="229"/>
  <c r="G16" i="229" s="1"/>
  <c r="V15" i="229"/>
  <c r="G15" i="229"/>
  <c r="D15" i="229"/>
  <c r="V14" i="229"/>
  <c r="D14" i="229"/>
  <c r="G14" i="229" s="1"/>
  <c r="V13" i="229"/>
  <c r="L13" i="229"/>
  <c r="M13" i="229" s="1"/>
  <c r="O13" i="229" s="1"/>
  <c r="Q13" i="229" s="1"/>
  <c r="S13" i="229" s="1"/>
  <c r="D13" i="229"/>
  <c r="G13" i="229" s="1"/>
  <c r="V12" i="229"/>
  <c r="G12" i="229"/>
  <c r="D12" i="229"/>
  <c r="J10" i="229"/>
  <c r="V74" i="228"/>
  <c r="G71" i="228"/>
  <c r="G69" i="228"/>
  <c r="G63" i="228"/>
  <c r="G62" i="228"/>
  <c r="G61" i="228"/>
  <c r="G60" i="228"/>
  <c r="G59" i="228"/>
  <c r="G58" i="228"/>
  <c r="G57" i="228"/>
  <c r="G56" i="228"/>
  <c r="G55" i="228"/>
  <c r="G54" i="228"/>
  <c r="G53" i="228"/>
  <c r="G52" i="228"/>
  <c r="G51" i="228"/>
  <c r="G50" i="228"/>
  <c r="G49" i="228"/>
  <c r="G48" i="228"/>
  <c r="G47" i="228"/>
  <c r="G46" i="228"/>
  <c r="G45" i="228"/>
  <c r="G44" i="228"/>
  <c r="G64" i="228" s="1"/>
  <c r="V76" i="228" s="1"/>
  <c r="G38" i="228"/>
  <c r="D38" i="228"/>
  <c r="G37" i="228"/>
  <c r="D37" i="228"/>
  <c r="G36" i="228"/>
  <c r="D36" i="228"/>
  <c r="G35" i="228"/>
  <c r="D35" i="228"/>
  <c r="G34" i="228"/>
  <c r="D34" i="228"/>
  <c r="G33" i="228"/>
  <c r="G40" i="228" s="1"/>
  <c r="D33" i="228"/>
  <c r="V26" i="228"/>
  <c r="G26" i="228"/>
  <c r="D26" i="228"/>
  <c r="V25" i="228"/>
  <c r="D25" i="228"/>
  <c r="G25" i="228" s="1"/>
  <c r="V24" i="228"/>
  <c r="G24" i="228"/>
  <c r="D24" i="228"/>
  <c r="V23" i="228"/>
  <c r="D23" i="228"/>
  <c r="G23" i="228" s="1"/>
  <c r="V22" i="228"/>
  <c r="G22" i="228"/>
  <c r="D22" i="228"/>
  <c r="V21" i="228"/>
  <c r="D21" i="228"/>
  <c r="G21" i="228" s="1"/>
  <c r="V20" i="228"/>
  <c r="G20" i="228"/>
  <c r="D20" i="228"/>
  <c r="V19" i="228"/>
  <c r="D19" i="228"/>
  <c r="G19" i="228" s="1"/>
  <c r="V18" i="228"/>
  <c r="G18" i="228"/>
  <c r="D18" i="228"/>
  <c r="V17" i="228"/>
  <c r="D17" i="228"/>
  <c r="G17" i="228" s="1"/>
  <c r="V16" i="228"/>
  <c r="G16" i="228"/>
  <c r="D16" i="228"/>
  <c r="V15" i="228"/>
  <c r="D15" i="228"/>
  <c r="G15" i="228" s="1"/>
  <c r="V14" i="228"/>
  <c r="G14" i="228"/>
  <c r="D14" i="228"/>
  <c r="V13" i="228"/>
  <c r="M13" i="228"/>
  <c r="O13" i="228" s="1"/>
  <c r="Q13" i="228" s="1"/>
  <c r="S13" i="228" s="1"/>
  <c r="L13" i="228"/>
  <c r="G13" i="228"/>
  <c r="D13" i="228"/>
  <c r="V12" i="228"/>
  <c r="D12" i="228"/>
  <c r="G12" i="228" s="1"/>
  <c r="G29" i="228" s="1"/>
  <c r="J10" i="228"/>
  <c r="V74" i="227"/>
  <c r="G69" i="227"/>
  <c r="G71" i="227" s="1"/>
  <c r="G63" i="227"/>
  <c r="G62" i="227"/>
  <c r="G61" i="227"/>
  <c r="G60" i="227"/>
  <c r="G59" i="227"/>
  <c r="G58" i="227"/>
  <c r="G57" i="227"/>
  <c r="G56" i="227"/>
  <c r="G55" i="227"/>
  <c r="G54" i="227"/>
  <c r="G53" i="227"/>
  <c r="G52" i="227"/>
  <c r="G51" i="227"/>
  <c r="G50" i="227"/>
  <c r="G49" i="227"/>
  <c r="G48" i="227"/>
  <c r="G47" i="227"/>
  <c r="G46" i="227"/>
  <c r="G45" i="227"/>
  <c r="G44" i="227"/>
  <c r="G64" i="227" s="1"/>
  <c r="V76" i="227" s="1"/>
  <c r="D38" i="227"/>
  <c r="G38" i="227" s="1"/>
  <c r="D37" i="227"/>
  <c r="G37" i="227" s="1"/>
  <c r="D36" i="227"/>
  <c r="G36" i="227" s="1"/>
  <c r="D35" i="227"/>
  <c r="G35" i="227" s="1"/>
  <c r="D34" i="227"/>
  <c r="G34" i="227" s="1"/>
  <c r="D33" i="227"/>
  <c r="G33" i="227" s="1"/>
  <c r="V26" i="227"/>
  <c r="D26" i="227"/>
  <c r="G26" i="227" s="1"/>
  <c r="V25" i="227"/>
  <c r="G25" i="227"/>
  <c r="D25" i="227"/>
  <c r="V24" i="227"/>
  <c r="D24" i="227"/>
  <c r="G24" i="227" s="1"/>
  <c r="V23" i="227"/>
  <c r="G23" i="227"/>
  <c r="D23" i="227"/>
  <c r="V22" i="227"/>
  <c r="D22" i="227"/>
  <c r="G22" i="227" s="1"/>
  <c r="V21" i="227"/>
  <c r="G21" i="227"/>
  <c r="D21" i="227"/>
  <c r="V20" i="227"/>
  <c r="D20" i="227"/>
  <c r="G20" i="227" s="1"/>
  <c r="V19" i="227"/>
  <c r="G19" i="227"/>
  <c r="D19" i="227"/>
  <c r="V18" i="227"/>
  <c r="D18" i="227"/>
  <c r="G18" i="227" s="1"/>
  <c r="V17" i="227"/>
  <c r="G17" i="227"/>
  <c r="D17" i="227"/>
  <c r="V16" i="227"/>
  <c r="D16" i="227"/>
  <c r="G16" i="227" s="1"/>
  <c r="V15" i="227"/>
  <c r="G15" i="227"/>
  <c r="D15" i="227"/>
  <c r="V14" i="227"/>
  <c r="D14" i="227"/>
  <c r="G14" i="227" s="1"/>
  <c r="V13" i="227"/>
  <c r="L13" i="227"/>
  <c r="M13" i="227" s="1"/>
  <c r="O13" i="227" s="1"/>
  <c r="Q13" i="227" s="1"/>
  <c r="S13" i="227" s="1"/>
  <c r="D13" i="227"/>
  <c r="G13" i="227" s="1"/>
  <c r="V12" i="227"/>
  <c r="G12" i="227"/>
  <c r="G29" i="227" s="1"/>
  <c r="D12" i="227"/>
  <c r="J10" i="227"/>
  <c r="V74" i="226"/>
  <c r="G71" i="226"/>
  <c r="G69" i="226"/>
  <c r="G63" i="226"/>
  <c r="G62" i="226"/>
  <c r="G61" i="226"/>
  <c r="G60" i="226"/>
  <c r="G59" i="226"/>
  <c r="G58" i="226"/>
  <c r="G57" i="226"/>
  <c r="G56" i="226"/>
  <c r="G55" i="226"/>
  <c r="G54" i="226"/>
  <c r="G53" i="226"/>
  <c r="G52" i="226"/>
  <c r="G51" i="226"/>
  <c r="G50" i="226"/>
  <c r="G49" i="226"/>
  <c r="G48" i="226"/>
  <c r="G47" i="226"/>
  <c r="G46" i="226"/>
  <c r="G45" i="226"/>
  <c r="G44" i="226"/>
  <c r="G64" i="226" s="1"/>
  <c r="V76" i="226" s="1"/>
  <c r="G38" i="226"/>
  <c r="D38" i="226"/>
  <c r="G37" i="226"/>
  <c r="D37" i="226"/>
  <c r="G36" i="226"/>
  <c r="D36" i="226"/>
  <c r="G35" i="226"/>
  <c r="D35" i="226"/>
  <c r="G34" i="226"/>
  <c r="D34" i="226"/>
  <c r="G33" i="226"/>
  <c r="G40" i="226" s="1"/>
  <c r="D33" i="226"/>
  <c r="V26" i="226"/>
  <c r="G26" i="226"/>
  <c r="D26" i="226"/>
  <c r="V25" i="226"/>
  <c r="D25" i="226"/>
  <c r="G25" i="226" s="1"/>
  <c r="V24" i="226"/>
  <c r="G24" i="226"/>
  <c r="D24" i="226"/>
  <c r="V23" i="226"/>
  <c r="D23" i="226"/>
  <c r="G23" i="226" s="1"/>
  <c r="V22" i="226"/>
  <c r="G22" i="226"/>
  <c r="D22" i="226"/>
  <c r="V21" i="226"/>
  <c r="D21" i="226"/>
  <c r="G21" i="226" s="1"/>
  <c r="V20" i="226"/>
  <c r="G20" i="226"/>
  <c r="D20" i="226"/>
  <c r="V19" i="226"/>
  <c r="D19" i="226"/>
  <c r="G19" i="226" s="1"/>
  <c r="V18" i="226"/>
  <c r="G18" i="226"/>
  <c r="D18" i="226"/>
  <c r="V17" i="226"/>
  <c r="D17" i="226"/>
  <c r="G17" i="226" s="1"/>
  <c r="V16" i="226"/>
  <c r="G16" i="226"/>
  <c r="D16" i="226"/>
  <c r="V15" i="226"/>
  <c r="D15" i="226"/>
  <c r="G15" i="226" s="1"/>
  <c r="V14" i="226"/>
  <c r="G14" i="226"/>
  <c r="D14" i="226"/>
  <c r="V13" i="226"/>
  <c r="M13" i="226"/>
  <c r="O13" i="226" s="1"/>
  <c r="Q13" i="226" s="1"/>
  <c r="S13" i="226" s="1"/>
  <c r="L13" i="226"/>
  <c r="G13" i="226"/>
  <c r="D13" i="226"/>
  <c r="V12" i="226"/>
  <c r="D12" i="226"/>
  <c r="G12" i="226" s="1"/>
  <c r="G29" i="226" s="1"/>
  <c r="J10" i="226"/>
  <c r="V74" i="225"/>
  <c r="G69" i="225"/>
  <c r="G71" i="225" s="1"/>
  <c r="G63" i="225"/>
  <c r="G62" i="225"/>
  <c r="G61" i="225"/>
  <c r="G60" i="225"/>
  <c r="G59" i="225"/>
  <c r="G58" i="225"/>
  <c r="G57" i="225"/>
  <c r="G56" i="225"/>
  <c r="G55" i="225"/>
  <c r="G54" i="225"/>
  <c r="G53" i="225"/>
  <c r="G52" i="225"/>
  <c r="G51" i="225"/>
  <c r="G50" i="225"/>
  <c r="G49" i="225"/>
  <c r="G48" i="225"/>
  <c r="G47" i="225"/>
  <c r="G46" i="225"/>
  <c r="G45" i="225"/>
  <c r="G44" i="225"/>
  <c r="G64" i="225" s="1"/>
  <c r="V76" i="225" s="1"/>
  <c r="D38" i="225"/>
  <c r="G38" i="225" s="1"/>
  <c r="D37" i="225"/>
  <c r="G37" i="225" s="1"/>
  <c r="D36" i="225"/>
  <c r="G36" i="225" s="1"/>
  <c r="D35" i="225"/>
  <c r="G35" i="225" s="1"/>
  <c r="D34" i="225"/>
  <c r="G34" i="225" s="1"/>
  <c r="D33" i="225"/>
  <c r="G33" i="225" s="1"/>
  <c r="G40" i="225" s="1"/>
  <c r="V26" i="225"/>
  <c r="D26" i="225"/>
  <c r="G26" i="225" s="1"/>
  <c r="V25" i="225"/>
  <c r="G25" i="225"/>
  <c r="D25" i="225"/>
  <c r="V24" i="225"/>
  <c r="D24" i="225"/>
  <c r="G24" i="225" s="1"/>
  <c r="V23" i="225"/>
  <c r="G23" i="225"/>
  <c r="D23" i="225"/>
  <c r="V22" i="225"/>
  <c r="D22" i="225"/>
  <c r="G22" i="225" s="1"/>
  <c r="V21" i="225"/>
  <c r="G21" i="225"/>
  <c r="D21" i="225"/>
  <c r="V20" i="225"/>
  <c r="D20" i="225"/>
  <c r="G20" i="225" s="1"/>
  <c r="V19" i="225"/>
  <c r="G19" i="225"/>
  <c r="D19" i="225"/>
  <c r="V18" i="225"/>
  <c r="D18" i="225"/>
  <c r="G18" i="225" s="1"/>
  <c r="V17" i="225"/>
  <c r="G17" i="225"/>
  <c r="D17" i="225"/>
  <c r="V16" i="225"/>
  <c r="D16" i="225"/>
  <c r="G16" i="225" s="1"/>
  <c r="V15" i="225"/>
  <c r="G15" i="225"/>
  <c r="D15" i="225"/>
  <c r="V14" i="225"/>
  <c r="D14" i="225"/>
  <c r="G14" i="225" s="1"/>
  <c r="V13" i="225"/>
  <c r="L13" i="225"/>
  <c r="M13" i="225" s="1"/>
  <c r="O13" i="225" s="1"/>
  <c r="Q13" i="225" s="1"/>
  <c r="S13" i="225" s="1"/>
  <c r="D13" i="225"/>
  <c r="G13" i="225" s="1"/>
  <c r="V12" i="225"/>
  <c r="G12" i="225"/>
  <c r="D12" i="225"/>
  <c r="J10" i="225"/>
  <c r="V74" i="224"/>
  <c r="G71" i="224"/>
  <c r="G69" i="224"/>
  <c r="G63" i="224"/>
  <c r="G62" i="224"/>
  <c r="G61" i="224"/>
  <c r="G60" i="224"/>
  <c r="G59" i="224"/>
  <c r="G58" i="224"/>
  <c r="G57" i="224"/>
  <c r="G56" i="224"/>
  <c r="G55" i="224"/>
  <c r="G54" i="224"/>
  <c r="G53" i="224"/>
  <c r="G52" i="224"/>
  <c r="G51" i="224"/>
  <c r="G50" i="224"/>
  <c r="G49" i="224"/>
  <c r="G48" i="224"/>
  <c r="G47" i="224"/>
  <c r="G46" i="224"/>
  <c r="G45" i="224"/>
  <c r="G44" i="224"/>
  <c r="G64" i="224" s="1"/>
  <c r="V76" i="224" s="1"/>
  <c r="G38" i="224"/>
  <c r="D38" i="224"/>
  <c r="G37" i="224"/>
  <c r="D37" i="224"/>
  <c r="G36" i="224"/>
  <c r="D36" i="224"/>
  <c r="G35" i="224"/>
  <c r="D35" i="224"/>
  <c r="G34" i="224"/>
  <c r="D34" i="224"/>
  <c r="G33" i="224"/>
  <c r="G40" i="224" s="1"/>
  <c r="D33" i="224"/>
  <c r="V26" i="224"/>
  <c r="G26" i="224"/>
  <c r="D26" i="224"/>
  <c r="V25" i="224"/>
  <c r="D25" i="224"/>
  <c r="G25" i="224" s="1"/>
  <c r="V24" i="224"/>
  <c r="G24" i="224"/>
  <c r="D24" i="224"/>
  <c r="V23" i="224"/>
  <c r="D23" i="224"/>
  <c r="G23" i="224" s="1"/>
  <c r="V22" i="224"/>
  <c r="G22" i="224"/>
  <c r="D22" i="224"/>
  <c r="V21" i="224"/>
  <c r="D21" i="224"/>
  <c r="G21" i="224" s="1"/>
  <c r="V20" i="224"/>
  <c r="G20" i="224"/>
  <c r="D20" i="224"/>
  <c r="V19" i="224"/>
  <c r="D19" i="224"/>
  <c r="G19" i="224" s="1"/>
  <c r="V18" i="224"/>
  <c r="G18" i="224"/>
  <c r="D18" i="224"/>
  <c r="V17" i="224"/>
  <c r="D17" i="224"/>
  <c r="G17" i="224" s="1"/>
  <c r="V16" i="224"/>
  <c r="G16" i="224"/>
  <c r="D16" i="224"/>
  <c r="V15" i="224"/>
  <c r="D15" i="224"/>
  <c r="G15" i="224" s="1"/>
  <c r="V14" i="224"/>
  <c r="G14" i="224"/>
  <c r="D14" i="224"/>
  <c r="V13" i="224"/>
  <c r="M13" i="224"/>
  <c r="O13" i="224" s="1"/>
  <c r="Q13" i="224" s="1"/>
  <c r="S13" i="224" s="1"/>
  <c r="L13" i="224"/>
  <c r="G13" i="224"/>
  <c r="D13" i="224"/>
  <c r="V12" i="224"/>
  <c r="D12" i="224"/>
  <c r="G12" i="224" s="1"/>
  <c r="G29" i="224" s="1"/>
  <c r="J10" i="224"/>
  <c r="V74" i="223"/>
  <c r="G69" i="223"/>
  <c r="G71" i="223" s="1"/>
  <c r="G63" i="223"/>
  <c r="G62" i="223"/>
  <c r="G61" i="223"/>
  <c r="G60" i="223"/>
  <c r="G59" i="223"/>
  <c r="G58" i="223"/>
  <c r="G57" i="223"/>
  <c r="G56" i="223"/>
  <c r="G55" i="223"/>
  <c r="G54" i="223"/>
  <c r="G53" i="223"/>
  <c r="G52" i="223"/>
  <c r="G51" i="223"/>
  <c r="G50" i="223"/>
  <c r="G49" i="223"/>
  <c r="G48" i="223"/>
  <c r="G47" i="223"/>
  <c r="G46" i="223"/>
  <c r="G45" i="223"/>
  <c r="G44" i="223"/>
  <c r="G64" i="223" s="1"/>
  <c r="V76" i="223" s="1"/>
  <c r="D38" i="223"/>
  <c r="G38" i="223" s="1"/>
  <c r="D37" i="223"/>
  <c r="G37" i="223" s="1"/>
  <c r="D36" i="223"/>
  <c r="G36" i="223" s="1"/>
  <c r="D35" i="223"/>
  <c r="G35" i="223" s="1"/>
  <c r="D34" i="223"/>
  <c r="G34" i="223" s="1"/>
  <c r="D33" i="223"/>
  <c r="G33" i="223" s="1"/>
  <c r="V26" i="223"/>
  <c r="D26" i="223"/>
  <c r="G26" i="223" s="1"/>
  <c r="V25" i="223"/>
  <c r="G25" i="223"/>
  <c r="D25" i="223"/>
  <c r="V24" i="223"/>
  <c r="D24" i="223"/>
  <c r="G24" i="223" s="1"/>
  <c r="V23" i="223"/>
  <c r="G23" i="223"/>
  <c r="D23" i="223"/>
  <c r="V22" i="223"/>
  <c r="D22" i="223"/>
  <c r="G22" i="223" s="1"/>
  <c r="V21" i="223"/>
  <c r="G21" i="223"/>
  <c r="D21" i="223"/>
  <c r="V20" i="223"/>
  <c r="D20" i="223"/>
  <c r="G20" i="223" s="1"/>
  <c r="V19" i="223"/>
  <c r="G19" i="223"/>
  <c r="D19" i="223"/>
  <c r="V18" i="223"/>
  <c r="D18" i="223"/>
  <c r="G18" i="223" s="1"/>
  <c r="V17" i="223"/>
  <c r="G17" i="223"/>
  <c r="D17" i="223"/>
  <c r="V16" i="223"/>
  <c r="D16" i="223"/>
  <c r="G16" i="223" s="1"/>
  <c r="V15" i="223"/>
  <c r="G15" i="223"/>
  <c r="D15" i="223"/>
  <c r="V14" i="223"/>
  <c r="D14" i="223"/>
  <c r="G14" i="223" s="1"/>
  <c r="V13" i="223"/>
  <c r="L13" i="223"/>
  <c r="M13" i="223" s="1"/>
  <c r="O13" i="223" s="1"/>
  <c r="Q13" i="223" s="1"/>
  <c r="S13" i="223" s="1"/>
  <c r="D13" i="223"/>
  <c r="G13" i="223" s="1"/>
  <c r="V12" i="223"/>
  <c r="G12" i="223"/>
  <c r="G29" i="223" s="1"/>
  <c r="D12" i="223"/>
  <c r="J10" i="223"/>
  <c r="V74" i="222"/>
  <c r="G71" i="222"/>
  <c r="G69" i="222"/>
  <c r="G63" i="222"/>
  <c r="G62" i="222"/>
  <c r="G61" i="222"/>
  <c r="G60" i="222"/>
  <c r="G59" i="222"/>
  <c r="G58" i="222"/>
  <c r="G57" i="222"/>
  <c r="G56" i="222"/>
  <c r="G55" i="222"/>
  <c r="G54" i="222"/>
  <c r="G53" i="222"/>
  <c r="G52" i="222"/>
  <c r="G51" i="222"/>
  <c r="G50" i="222"/>
  <c r="G49" i="222"/>
  <c r="G48" i="222"/>
  <c r="G47" i="222"/>
  <c r="G46" i="222"/>
  <c r="G45" i="222"/>
  <c r="G44" i="222"/>
  <c r="G64" i="222" s="1"/>
  <c r="V76" i="222" s="1"/>
  <c r="G38" i="222"/>
  <c r="D38" i="222"/>
  <c r="G37" i="222"/>
  <c r="D37" i="222"/>
  <c r="G36" i="222"/>
  <c r="D36" i="222"/>
  <c r="G35" i="222"/>
  <c r="D35" i="222"/>
  <c r="G34" i="222"/>
  <c r="D34" i="222"/>
  <c r="G33" i="222"/>
  <c r="G40" i="222" s="1"/>
  <c r="D33" i="222"/>
  <c r="V26" i="222"/>
  <c r="G26" i="222"/>
  <c r="D26" i="222"/>
  <c r="V25" i="222"/>
  <c r="D25" i="222"/>
  <c r="G25" i="222" s="1"/>
  <c r="V24" i="222"/>
  <c r="G24" i="222"/>
  <c r="D24" i="222"/>
  <c r="V23" i="222"/>
  <c r="D23" i="222"/>
  <c r="G23" i="222" s="1"/>
  <c r="V22" i="222"/>
  <c r="G22" i="222"/>
  <c r="D22" i="222"/>
  <c r="V21" i="222"/>
  <c r="D21" i="222"/>
  <c r="G21" i="222" s="1"/>
  <c r="V20" i="222"/>
  <c r="G20" i="222"/>
  <c r="D20" i="222"/>
  <c r="V19" i="222"/>
  <c r="D19" i="222"/>
  <c r="G19" i="222" s="1"/>
  <c r="V18" i="222"/>
  <c r="G18" i="222"/>
  <c r="D18" i="222"/>
  <c r="V17" i="222"/>
  <c r="D17" i="222"/>
  <c r="G17" i="222" s="1"/>
  <c r="V16" i="222"/>
  <c r="G16" i="222"/>
  <c r="D16" i="222"/>
  <c r="V15" i="222"/>
  <c r="D15" i="222"/>
  <c r="G15" i="222" s="1"/>
  <c r="V14" i="222"/>
  <c r="G14" i="222"/>
  <c r="D14" i="222"/>
  <c r="V13" i="222"/>
  <c r="M13" i="222"/>
  <c r="O13" i="222" s="1"/>
  <c r="Q13" i="222" s="1"/>
  <c r="S13" i="222" s="1"/>
  <c r="L13" i="222"/>
  <c r="G13" i="222"/>
  <c r="D13" i="222"/>
  <c r="V12" i="222"/>
  <c r="D12" i="222"/>
  <c r="G12" i="222" s="1"/>
  <c r="G29" i="222" s="1"/>
  <c r="J10" i="222"/>
  <c r="V74" i="221"/>
  <c r="G69" i="221"/>
  <c r="G71" i="221" s="1"/>
  <c r="G63" i="221"/>
  <c r="G62" i="221"/>
  <c r="G61" i="221"/>
  <c r="G60" i="221"/>
  <c r="G59" i="221"/>
  <c r="G58" i="221"/>
  <c r="G57" i="221"/>
  <c r="G56" i="221"/>
  <c r="G55" i="221"/>
  <c r="G54" i="221"/>
  <c r="G53" i="221"/>
  <c r="G52" i="221"/>
  <c r="G51" i="221"/>
  <c r="G50" i="221"/>
  <c r="G49" i="221"/>
  <c r="G48" i="221"/>
  <c r="G47" i="221"/>
  <c r="G46" i="221"/>
  <c r="G45" i="221"/>
  <c r="G44" i="221"/>
  <c r="G64" i="221" s="1"/>
  <c r="V76" i="221" s="1"/>
  <c r="D38" i="221"/>
  <c r="G38" i="221" s="1"/>
  <c r="D37" i="221"/>
  <c r="G37" i="221" s="1"/>
  <c r="D36" i="221"/>
  <c r="G36" i="221" s="1"/>
  <c r="D35" i="221"/>
  <c r="G35" i="221" s="1"/>
  <c r="D34" i="221"/>
  <c r="G34" i="221" s="1"/>
  <c r="D33" i="221"/>
  <c r="G33" i="221" s="1"/>
  <c r="G40" i="221" s="1"/>
  <c r="V26" i="221"/>
  <c r="D26" i="221"/>
  <c r="G26" i="221" s="1"/>
  <c r="V25" i="221"/>
  <c r="G25" i="221"/>
  <c r="D25" i="221"/>
  <c r="V24" i="221"/>
  <c r="D24" i="221"/>
  <c r="G24" i="221" s="1"/>
  <c r="V23" i="221"/>
  <c r="G23" i="221"/>
  <c r="D23" i="221"/>
  <c r="V22" i="221"/>
  <c r="D22" i="221"/>
  <c r="G22" i="221" s="1"/>
  <c r="V21" i="221"/>
  <c r="G21" i="221"/>
  <c r="D21" i="221"/>
  <c r="V20" i="221"/>
  <c r="D20" i="221"/>
  <c r="G20" i="221" s="1"/>
  <c r="V19" i="221"/>
  <c r="G19" i="221"/>
  <c r="D19" i="221"/>
  <c r="V18" i="221"/>
  <c r="D18" i="221"/>
  <c r="G18" i="221" s="1"/>
  <c r="V17" i="221"/>
  <c r="G17" i="221"/>
  <c r="D17" i="221"/>
  <c r="V16" i="221"/>
  <c r="D16" i="221"/>
  <c r="G16" i="221" s="1"/>
  <c r="V15" i="221"/>
  <c r="G15" i="221"/>
  <c r="D15" i="221"/>
  <c r="V14" i="221"/>
  <c r="D14" i="221"/>
  <c r="G14" i="221" s="1"/>
  <c r="V13" i="221"/>
  <c r="L13" i="221"/>
  <c r="M13" i="221" s="1"/>
  <c r="O13" i="221" s="1"/>
  <c r="Q13" i="221" s="1"/>
  <c r="S13" i="221" s="1"/>
  <c r="D13" i="221"/>
  <c r="G13" i="221" s="1"/>
  <c r="V12" i="221"/>
  <c r="G12" i="221"/>
  <c r="D12" i="221"/>
  <c r="J10" i="221"/>
  <c r="V74" i="220"/>
  <c r="G71" i="220"/>
  <c r="G69" i="220"/>
  <c r="G63" i="220"/>
  <c r="G62" i="220"/>
  <c r="G61" i="220"/>
  <c r="G60" i="220"/>
  <c r="G59" i="220"/>
  <c r="G58" i="220"/>
  <c r="G57" i="220"/>
  <c r="G56" i="220"/>
  <c r="G55" i="220"/>
  <c r="G54" i="220"/>
  <c r="G53" i="220"/>
  <c r="G52" i="220"/>
  <c r="G51" i="220"/>
  <c r="G50" i="220"/>
  <c r="G49" i="220"/>
  <c r="G48" i="220"/>
  <c r="G47" i="220"/>
  <c r="G46" i="220"/>
  <c r="G45" i="220"/>
  <c r="G44" i="220"/>
  <c r="G64" i="220" s="1"/>
  <c r="V76" i="220" s="1"/>
  <c r="G38" i="220"/>
  <c r="D38" i="220"/>
  <c r="G37" i="220"/>
  <c r="D37" i="220"/>
  <c r="G36" i="220"/>
  <c r="D36" i="220"/>
  <c r="G35" i="220"/>
  <c r="D35" i="220"/>
  <c r="G34" i="220"/>
  <c r="D34" i="220"/>
  <c r="G33" i="220"/>
  <c r="G40" i="220" s="1"/>
  <c r="D33" i="220"/>
  <c r="V26" i="220"/>
  <c r="G26" i="220"/>
  <c r="D26" i="220"/>
  <c r="V25" i="220"/>
  <c r="D25" i="220"/>
  <c r="G25" i="220" s="1"/>
  <c r="V24" i="220"/>
  <c r="G24" i="220"/>
  <c r="D24" i="220"/>
  <c r="V23" i="220"/>
  <c r="D23" i="220"/>
  <c r="G23" i="220" s="1"/>
  <c r="V22" i="220"/>
  <c r="G22" i="220"/>
  <c r="D22" i="220"/>
  <c r="V21" i="220"/>
  <c r="D21" i="220"/>
  <c r="G21" i="220" s="1"/>
  <c r="V20" i="220"/>
  <c r="G20" i="220"/>
  <c r="D20" i="220"/>
  <c r="V19" i="220"/>
  <c r="D19" i="220"/>
  <c r="G19" i="220" s="1"/>
  <c r="V18" i="220"/>
  <c r="G18" i="220"/>
  <c r="D18" i="220"/>
  <c r="V17" i="220"/>
  <c r="D17" i="220"/>
  <c r="G17" i="220" s="1"/>
  <c r="V16" i="220"/>
  <c r="G16" i="220"/>
  <c r="D16" i="220"/>
  <c r="V15" i="220"/>
  <c r="D15" i="220"/>
  <c r="G15" i="220" s="1"/>
  <c r="V14" i="220"/>
  <c r="G14" i="220"/>
  <c r="D14" i="220"/>
  <c r="V13" i="220"/>
  <c r="M13" i="220"/>
  <c r="O13" i="220" s="1"/>
  <c r="Q13" i="220" s="1"/>
  <c r="S13" i="220" s="1"/>
  <c r="L13" i="220"/>
  <c r="G13" i="220"/>
  <c r="D13" i="220"/>
  <c r="V12" i="220"/>
  <c r="D12" i="220"/>
  <c r="G12" i="220" s="1"/>
  <c r="G29" i="220" s="1"/>
  <c r="J10" i="220"/>
  <c r="V74" i="219"/>
  <c r="G69" i="219"/>
  <c r="G71" i="219" s="1"/>
  <c r="G63" i="219"/>
  <c r="G62" i="219"/>
  <c r="G61" i="219"/>
  <c r="G60" i="219"/>
  <c r="G59" i="219"/>
  <c r="G58" i="219"/>
  <c r="G57" i="219"/>
  <c r="G56" i="219"/>
  <c r="G55" i="219"/>
  <c r="G54" i="219"/>
  <c r="G53" i="219"/>
  <c r="G52" i="219"/>
  <c r="G51" i="219"/>
  <c r="G50" i="219"/>
  <c r="G49" i="219"/>
  <c r="G48" i="219"/>
  <c r="G47" i="219"/>
  <c r="G46" i="219"/>
  <c r="G45" i="219"/>
  <c r="G44" i="219"/>
  <c r="G64" i="219" s="1"/>
  <c r="V76" i="219" s="1"/>
  <c r="D38" i="219"/>
  <c r="G38" i="219" s="1"/>
  <c r="D37" i="219"/>
  <c r="G37" i="219" s="1"/>
  <c r="D36" i="219"/>
  <c r="G36" i="219" s="1"/>
  <c r="D35" i="219"/>
  <c r="G35" i="219" s="1"/>
  <c r="D34" i="219"/>
  <c r="G34" i="219" s="1"/>
  <c r="D33" i="219"/>
  <c r="G33" i="219" s="1"/>
  <c r="V26" i="219"/>
  <c r="D26" i="219"/>
  <c r="G26" i="219" s="1"/>
  <c r="V25" i="219"/>
  <c r="G25" i="219"/>
  <c r="D25" i="219"/>
  <c r="V24" i="219"/>
  <c r="D24" i="219"/>
  <c r="G24" i="219" s="1"/>
  <c r="V23" i="219"/>
  <c r="G23" i="219"/>
  <c r="D23" i="219"/>
  <c r="V22" i="219"/>
  <c r="D22" i="219"/>
  <c r="G22" i="219" s="1"/>
  <c r="V21" i="219"/>
  <c r="G21" i="219"/>
  <c r="D21" i="219"/>
  <c r="V20" i="219"/>
  <c r="D20" i="219"/>
  <c r="G20" i="219" s="1"/>
  <c r="V19" i="219"/>
  <c r="G19" i="219"/>
  <c r="D19" i="219"/>
  <c r="V18" i="219"/>
  <c r="D18" i="219"/>
  <c r="G18" i="219" s="1"/>
  <c r="V17" i="219"/>
  <c r="G17" i="219"/>
  <c r="D17" i="219"/>
  <c r="V16" i="219"/>
  <c r="D16" i="219"/>
  <c r="G16" i="219" s="1"/>
  <c r="V15" i="219"/>
  <c r="G15" i="219"/>
  <c r="D15" i="219"/>
  <c r="V14" i="219"/>
  <c r="D14" i="219"/>
  <c r="G14" i="219" s="1"/>
  <c r="V13" i="219"/>
  <c r="L13" i="219"/>
  <c r="M13" i="219" s="1"/>
  <c r="O13" i="219" s="1"/>
  <c r="Q13" i="219" s="1"/>
  <c r="S13" i="219" s="1"/>
  <c r="D13" i="219"/>
  <c r="G13" i="219" s="1"/>
  <c r="V12" i="219"/>
  <c r="G12" i="219"/>
  <c r="G29" i="219" s="1"/>
  <c r="D12" i="219"/>
  <c r="J10" i="219"/>
  <c r="V74" i="217"/>
  <c r="G69" i="217"/>
  <c r="G71" i="217" s="1"/>
  <c r="G63" i="217"/>
  <c r="G62" i="217"/>
  <c r="G61" i="217"/>
  <c r="G60" i="217"/>
  <c r="G59" i="217"/>
  <c r="G58" i="217"/>
  <c r="G57" i="217"/>
  <c r="G56" i="217"/>
  <c r="G55" i="217"/>
  <c r="G54" i="217"/>
  <c r="G53" i="217"/>
  <c r="G52" i="217"/>
  <c r="G51" i="217"/>
  <c r="G50" i="217"/>
  <c r="G49" i="217"/>
  <c r="G48" i="217"/>
  <c r="G47" i="217"/>
  <c r="G46" i="217"/>
  <c r="G45" i="217"/>
  <c r="G44" i="217"/>
  <c r="G64" i="217" s="1"/>
  <c r="V76" i="217" s="1"/>
  <c r="D38" i="217"/>
  <c r="G38" i="217" s="1"/>
  <c r="D37" i="217"/>
  <c r="G37" i="217" s="1"/>
  <c r="D36" i="217"/>
  <c r="G36" i="217" s="1"/>
  <c r="D35" i="217"/>
  <c r="G35" i="217" s="1"/>
  <c r="D34" i="217"/>
  <c r="G34" i="217" s="1"/>
  <c r="D33" i="217"/>
  <c r="G33" i="217" s="1"/>
  <c r="G40" i="217" s="1"/>
  <c r="V26" i="217"/>
  <c r="D26" i="217"/>
  <c r="G26" i="217" s="1"/>
  <c r="V25" i="217"/>
  <c r="G25" i="217"/>
  <c r="D25" i="217"/>
  <c r="V24" i="217"/>
  <c r="D24" i="217"/>
  <c r="G24" i="217" s="1"/>
  <c r="V23" i="217"/>
  <c r="G23" i="217"/>
  <c r="D23" i="217"/>
  <c r="V22" i="217"/>
  <c r="D22" i="217"/>
  <c r="G22" i="217" s="1"/>
  <c r="V21" i="217"/>
  <c r="G21" i="217"/>
  <c r="D21" i="217"/>
  <c r="V20" i="217"/>
  <c r="D20" i="217"/>
  <c r="G20" i="217" s="1"/>
  <c r="V19" i="217"/>
  <c r="G19" i="217"/>
  <c r="D19" i="217"/>
  <c r="V18" i="217"/>
  <c r="D18" i="217"/>
  <c r="G18" i="217" s="1"/>
  <c r="V17" i="217"/>
  <c r="G17" i="217"/>
  <c r="D17" i="217"/>
  <c r="V16" i="217"/>
  <c r="D16" i="217"/>
  <c r="G16" i="217" s="1"/>
  <c r="V15" i="217"/>
  <c r="G15" i="217"/>
  <c r="D15" i="217"/>
  <c r="V14" i="217"/>
  <c r="D14" i="217"/>
  <c r="G14" i="217" s="1"/>
  <c r="V13" i="217"/>
  <c r="L13" i="217"/>
  <c r="M13" i="217" s="1"/>
  <c r="O13" i="217" s="1"/>
  <c r="Q13" i="217" s="1"/>
  <c r="S13" i="217" s="1"/>
  <c r="D13" i="217"/>
  <c r="G13" i="217" s="1"/>
  <c r="V12" i="217"/>
  <c r="G12" i="217"/>
  <c r="D12" i="217"/>
  <c r="J10" i="217"/>
  <c r="V74" i="216"/>
  <c r="G71" i="216"/>
  <c r="G69" i="216"/>
  <c r="G63" i="216"/>
  <c r="G62" i="216"/>
  <c r="G61" i="216"/>
  <c r="G60" i="216"/>
  <c r="G59" i="216"/>
  <c r="G58" i="216"/>
  <c r="G57" i="216"/>
  <c r="G56" i="216"/>
  <c r="G55" i="216"/>
  <c r="G54" i="216"/>
  <c r="G53" i="216"/>
  <c r="G52" i="216"/>
  <c r="G51" i="216"/>
  <c r="G50" i="216"/>
  <c r="G49" i="216"/>
  <c r="G48" i="216"/>
  <c r="G47" i="216"/>
  <c r="G46" i="216"/>
  <c r="G45" i="216"/>
  <c r="G44" i="216"/>
  <c r="G64" i="216" s="1"/>
  <c r="V76" i="216" s="1"/>
  <c r="G38" i="216"/>
  <c r="D38" i="216"/>
  <c r="G37" i="216"/>
  <c r="D37" i="216"/>
  <c r="G36" i="216"/>
  <c r="D36" i="216"/>
  <c r="G35" i="216"/>
  <c r="D35" i="216"/>
  <c r="G34" i="216"/>
  <c r="D34" i="216"/>
  <c r="G33" i="216"/>
  <c r="G40" i="216" s="1"/>
  <c r="D33" i="216"/>
  <c r="V26" i="216"/>
  <c r="G26" i="216"/>
  <c r="D26" i="216"/>
  <c r="V25" i="216"/>
  <c r="D25" i="216"/>
  <c r="G25" i="216" s="1"/>
  <c r="V24" i="216"/>
  <c r="G24" i="216"/>
  <c r="D24" i="216"/>
  <c r="V23" i="216"/>
  <c r="D23" i="216"/>
  <c r="G23" i="216" s="1"/>
  <c r="V22" i="216"/>
  <c r="G22" i="216"/>
  <c r="D22" i="216"/>
  <c r="V21" i="216"/>
  <c r="D21" i="216"/>
  <c r="G21" i="216" s="1"/>
  <c r="V20" i="216"/>
  <c r="G20" i="216"/>
  <c r="D20" i="216"/>
  <c r="V19" i="216"/>
  <c r="D19" i="216"/>
  <c r="G19" i="216" s="1"/>
  <c r="V18" i="216"/>
  <c r="G18" i="216"/>
  <c r="D18" i="216"/>
  <c r="V17" i="216"/>
  <c r="D17" i="216"/>
  <c r="G17" i="216" s="1"/>
  <c r="V16" i="216"/>
  <c r="G16" i="216"/>
  <c r="D16" i="216"/>
  <c r="V15" i="216"/>
  <c r="D15" i="216"/>
  <c r="G15" i="216" s="1"/>
  <c r="V14" i="216"/>
  <c r="G14" i="216"/>
  <c r="D14" i="216"/>
  <c r="V13" i="216"/>
  <c r="M13" i="216"/>
  <c r="O13" i="216" s="1"/>
  <c r="Q13" i="216" s="1"/>
  <c r="S13" i="216" s="1"/>
  <c r="L13" i="216"/>
  <c r="G13" i="216"/>
  <c r="D13" i="216"/>
  <c r="V12" i="216"/>
  <c r="D12" i="216"/>
  <c r="G12" i="216" s="1"/>
  <c r="G29" i="216" s="1"/>
  <c r="J10" i="216"/>
  <c r="V74" i="215"/>
  <c r="G69" i="215"/>
  <c r="G71" i="215" s="1"/>
  <c r="G63" i="215"/>
  <c r="G62" i="215"/>
  <c r="G61" i="215"/>
  <c r="G60" i="215"/>
  <c r="G59" i="215"/>
  <c r="G58" i="215"/>
  <c r="G57" i="215"/>
  <c r="G56" i="215"/>
  <c r="G55" i="215"/>
  <c r="G54" i="215"/>
  <c r="G53" i="215"/>
  <c r="G52" i="215"/>
  <c r="G51" i="215"/>
  <c r="G50" i="215"/>
  <c r="G49" i="215"/>
  <c r="G48" i="215"/>
  <c r="G47" i="215"/>
  <c r="G46" i="215"/>
  <c r="G45" i="215"/>
  <c r="G44" i="215"/>
  <c r="G64" i="215" s="1"/>
  <c r="V76" i="215" s="1"/>
  <c r="D38" i="215"/>
  <c r="G38" i="215" s="1"/>
  <c r="D37" i="215"/>
  <c r="G37" i="215" s="1"/>
  <c r="D36" i="215"/>
  <c r="G36" i="215" s="1"/>
  <c r="D35" i="215"/>
  <c r="G35" i="215" s="1"/>
  <c r="D34" i="215"/>
  <c r="G34" i="215" s="1"/>
  <c r="D33" i="215"/>
  <c r="G33" i="215" s="1"/>
  <c r="V26" i="215"/>
  <c r="D26" i="215"/>
  <c r="G26" i="215" s="1"/>
  <c r="V25" i="215"/>
  <c r="G25" i="215"/>
  <c r="D25" i="215"/>
  <c r="V24" i="215"/>
  <c r="D24" i="215"/>
  <c r="G24" i="215" s="1"/>
  <c r="V23" i="215"/>
  <c r="G23" i="215"/>
  <c r="D23" i="215"/>
  <c r="V22" i="215"/>
  <c r="D22" i="215"/>
  <c r="G22" i="215" s="1"/>
  <c r="V21" i="215"/>
  <c r="G21" i="215"/>
  <c r="D21" i="215"/>
  <c r="V20" i="215"/>
  <c r="D20" i="215"/>
  <c r="G20" i="215" s="1"/>
  <c r="V19" i="215"/>
  <c r="G19" i="215"/>
  <c r="D19" i="215"/>
  <c r="V18" i="215"/>
  <c r="D18" i="215"/>
  <c r="G18" i="215" s="1"/>
  <c r="V17" i="215"/>
  <c r="G17" i="215"/>
  <c r="D17" i="215"/>
  <c r="V16" i="215"/>
  <c r="D16" i="215"/>
  <c r="G16" i="215" s="1"/>
  <c r="V15" i="215"/>
  <c r="G15" i="215"/>
  <c r="D15" i="215"/>
  <c r="V14" i="215"/>
  <c r="D14" i="215"/>
  <c r="G14" i="215" s="1"/>
  <c r="V13" i="215"/>
  <c r="L13" i="215"/>
  <c r="M13" i="215" s="1"/>
  <c r="O13" i="215" s="1"/>
  <c r="Q13" i="215" s="1"/>
  <c r="S13" i="215" s="1"/>
  <c r="D13" i="215"/>
  <c r="G13" i="215" s="1"/>
  <c r="V12" i="215"/>
  <c r="G12" i="215"/>
  <c r="G29" i="215" s="1"/>
  <c r="D12" i="215"/>
  <c r="J10" i="215"/>
  <c r="V74" i="214"/>
  <c r="G71" i="214"/>
  <c r="G69" i="214"/>
  <c r="G63" i="214"/>
  <c r="G62" i="214"/>
  <c r="G61" i="214"/>
  <c r="G60" i="214"/>
  <c r="G59" i="214"/>
  <c r="G58" i="214"/>
  <c r="G57" i="214"/>
  <c r="G56" i="214"/>
  <c r="G55" i="214"/>
  <c r="G54" i="214"/>
  <c r="G53" i="214"/>
  <c r="G52" i="214"/>
  <c r="G51" i="214"/>
  <c r="G50" i="214"/>
  <c r="G49" i="214"/>
  <c r="G48" i="214"/>
  <c r="G47" i="214"/>
  <c r="G46" i="214"/>
  <c r="G45" i="214"/>
  <c r="G44" i="214"/>
  <c r="G64" i="214" s="1"/>
  <c r="V76" i="214" s="1"/>
  <c r="G38" i="214"/>
  <c r="D38" i="214"/>
  <c r="G37" i="214"/>
  <c r="D37" i="214"/>
  <c r="G36" i="214"/>
  <c r="D36" i="214"/>
  <c r="G35" i="214"/>
  <c r="D35" i="214"/>
  <c r="G34" i="214"/>
  <c r="D34" i="214"/>
  <c r="G33" i="214"/>
  <c r="G40" i="214" s="1"/>
  <c r="D33" i="214"/>
  <c r="V26" i="214"/>
  <c r="G26" i="214"/>
  <c r="D26" i="214"/>
  <c r="V25" i="214"/>
  <c r="D25" i="214"/>
  <c r="G25" i="214" s="1"/>
  <c r="V24" i="214"/>
  <c r="G24" i="214"/>
  <c r="D24" i="214"/>
  <c r="V23" i="214"/>
  <c r="D23" i="214"/>
  <c r="G23" i="214" s="1"/>
  <c r="V22" i="214"/>
  <c r="G22" i="214"/>
  <c r="D22" i="214"/>
  <c r="V21" i="214"/>
  <c r="D21" i="214"/>
  <c r="G21" i="214" s="1"/>
  <c r="V20" i="214"/>
  <c r="G20" i="214"/>
  <c r="D20" i="214"/>
  <c r="V19" i="214"/>
  <c r="D19" i="214"/>
  <c r="G19" i="214" s="1"/>
  <c r="V18" i="214"/>
  <c r="G18" i="214"/>
  <c r="D18" i="214"/>
  <c r="V17" i="214"/>
  <c r="D17" i="214"/>
  <c r="G17" i="214" s="1"/>
  <c r="V16" i="214"/>
  <c r="G16" i="214"/>
  <c r="D16" i="214"/>
  <c r="V15" i="214"/>
  <c r="D15" i="214"/>
  <c r="G15" i="214" s="1"/>
  <c r="V14" i="214"/>
  <c r="G14" i="214"/>
  <c r="D14" i="214"/>
  <c r="V13" i="214"/>
  <c r="M13" i="214"/>
  <c r="O13" i="214" s="1"/>
  <c r="Q13" i="214" s="1"/>
  <c r="S13" i="214" s="1"/>
  <c r="L13" i="214"/>
  <c r="G13" i="214"/>
  <c r="D13" i="214"/>
  <c r="V12" i="214"/>
  <c r="D12" i="214"/>
  <c r="G12" i="214" s="1"/>
  <c r="G29" i="214" s="1"/>
  <c r="J10" i="214"/>
  <c r="V74" i="213"/>
  <c r="G69" i="213"/>
  <c r="G71" i="213" s="1"/>
  <c r="G63" i="213"/>
  <c r="G62" i="213"/>
  <c r="G61" i="213"/>
  <c r="G60" i="213"/>
  <c r="G59" i="213"/>
  <c r="G58" i="213"/>
  <c r="G57" i="213"/>
  <c r="G56" i="213"/>
  <c r="G55" i="213"/>
  <c r="G54" i="213"/>
  <c r="G53" i="213"/>
  <c r="G52" i="213"/>
  <c r="G51" i="213"/>
  <c r="G50" i="213"/>
  <c r="G49" i="213"/>
  <c r="G48" i="213"/>
  <c r="G47" i="213"/>
  <c r="G46" i="213"/>
  <c r="G45" i="213"/>
  <c r="G44" i="213"/>
  <c r="G64" i="213" s="1"/>
  <c r="V76" i="213" s="1"/>
  <c r="D38" i="213"/>
  <c r="G38" i="213" s="1"/>
  <c r="D37" i="213"/>
  <c r="G37" i="213" s="1"/>
  <c r="D36" i="213"/>
  <c r="G36" i="213" s="1"/>
  <c r="D35" i="213"/>
  <c r="G35" i="213" s="1"/>
  <c r="D34" i="213"/>
  <c r="G34" i="213" s="1"/>
  <c r="D33" i="213"/>
  <c r="G33" i="213" s="1"/>
  <c r="G40" i="213" s="1"/>
  <c r="V26" i="213"/>
  <c r="D26" i="213"/>
  <c r="G26" i="213" s="1"/>
  <c r="V25" i="213"/>
  <c r="G25" i="213"/>
  <c r="D25" i="213"/>
  <c r="V24" i="213"/>
  <c r="D24" i="213"/>
  <c r="G24" i="213" s="1"/>
  <c r="V23" i="213"/>
  <c r="G23" i="213"/>
  <c r="D23" i="213"/>
  <c r="V22" i="213"/>
  <c r="D22" i="213"/>
  <c r="G22" i="213" s="1"/>
  <c r="V21" i="213"/>
  <c r="G21" i="213"/>
  <c r="D21" i="213"/>
  <c r="V20" i="213"/>
  <c r="D20" i="213"/>
  <c r="G20" i="213" s="1"/>
  <c r="V19" i="213"/>
  <c r="G19" i="213"/>
  <c r="D19" i="213"/>
  <c r="V18" i="213"/>
  <c r="D18" i="213"/>
  <c r="G18" i="213" s="1"/>
  <c r="V17" i="213"/>
  <c r="G17" i="213"/>
  <c r="D17" i="213"/>
  <c r="V16" i="213"/>
  <c r="D16" i="213"/>
  <c r="G16" i="213" s="1"/>
  <c r="V15" i="213"/>
  <c r="G15" i="213"/>
  <c r="D15" i="213"/>
  <c r="V14" i="213"/>
  <c r="D14" i="213"/>
  <c r="G14" i="213" s="1"/>
  <c r="V13" i="213"/>
  <c r="L13" i="213"/>
  <c r="M13" i="213" s="1"/>
  <c r="O13" i="213" s="1"/>
  <c r="Q13" i="213" s="1"/>
  <c r="S13" i="213" s="1"/>
  <c r="D13" i="213"/>
  <c r="G13" i="213" s="1"/>
  <c r="V12" i="213"/>
  <c r="G12" i="213"/>
  <c r="D12" i="213"/>
  <c r="J10" i="213"/>
  <c r="V74" i="212"/>
  <c r="G71" i="212"/>
  <c r="G69" i="212"/>
  <c r="G63" i="212"/>
  <c r="G62" i="212"/>
  <c r="G61" i="212"/>
  <c r="G60" i="212"/>
  <c r="G59" i="212"/>
  <c r="G58" i="212"/>
  <c r="G57" i="212"/>
  <c r="G56" i="212"/>
  <c r="G55" i="212"/>
  <c r="G54" i="212"/>
  <c r="G53" i="212"/>
  <c r="G52" i="212"/>
  <c r="G51" i="212"/>
  <c r="G50" i="212"/>
  <c r="G49" i="212"/>
  <c r="G48" i="212"/>
  <c r="G47" i="212"/>
  <c r="G46" i="212"/>
  <c r="G45" i="212"/>
  <c r="G44" i="212"/>
  <c r="G64" i="212" s="1"/>
  <c r="V76" i="212" s="1"/>
  <c r="G38" i="212"/>
  <c r="D38" i="212"/>
  <c r="G37" i="212"/>
  <c r="D37" i="212"/>
  <c r="G36" i="212"/>
  <c r="D36" i="212"/>
  <c r="G35" i="212"/>
  <c r="D35" i="212"/>
  <c r="G34" i="212"/>
  <c r="D34" i="212"/>
  <c r="G33" i="212"/>
  <c r="G40" i="212" s="1"/>
  <c r="D33" i="212"/>
  <c r="V26" i="212"/>
  <c r="G26" i="212"/>
  <c r="D26" i="212"/>
  <c r="V25" i="212"/>
  <c r="D25" i="212"/>
  <c r="G25" i="212" s="1"/>
  <c r="V24" i="212"/>
  <c r="G24" i="212"/>
  <c r="D24" i="212"/>
  <c r="V23" i="212"/>
  <c r="D23" i="212"/>
  <c r="G23" i="212" s="1"/>
  <c r="V22" i="212"/>
  <c r="G22" i="212"/>
  <c r="D22" i="212"/>
  <c r="V21" i="212"/>
  <c r="D21" i="212"/>
  <c r="G21" i="212" s="1"/>
  <c r="V20" i="212"/>
  <c r="G20" i="212"/>
  <c r="D20" i="212"/>
  <c r="V19" i="212"/>
  <c r="D19" i="212"/>
  <c r="G19" i="212" s="1"/>
  <c r="V18" i="212"/>
  <c r="G18" i="212"/>
  <c r="D18" i="212"/>
  <c r="V17" i="212"/>
  <c r="D17" i="212"/>
  <c r="G17" i="212" s="1"/>
  <c r="V16" i="212"/>
  <c r="G16" i="212"/>
  <c r="D16" i="212"/>
  <c r="V15" i="212"/>
  <c r="D15" i="212"/>
  <c r="G15" i="212" s="1"/>
  <c r="V14" i="212"/>
  <c r="G14" i="212"/>
  <c r="D14" i="212"/>
  <c r="V13" i="212"/>
  <c r="M13" i="212"/>
  <c r="O13" i="212" s="1"/>
  <c r="Q13" i="212" s="1"/>
  <c r="S13" i="212" s="1"/>
  <c r="L13" i="212"/>
  <c r="G13" i="212"/>
  <c r="D13" i="212"/>
  <c r="V12" i="212"/>
  <c r="D12" i="212"/>
  <c r="G12" i="212" s="1"/>
  <c r="G29" i="212" s="1"/>
  <c r="J10" i="212"/>
  <c r="V74" i="210"/>
  <c r="G71" i="210"/>
  <c r="G69" i="210"/>
  <c r="G63" i="210"/>
  <c r="G62" i="210"/>
  <c r="G61" i="210"/>
  <c r="G60" i="210"/>
  <c r="G59" i="210"/>
  <c r="G58" i="210"/>
  <c r="G57" i="210"/>
  <c r="G56" i="210"/>
  <c r="G55" i="210"/>
  <c r="G54" i="210"/>
  <c r="G53" i="210"/>
  <c r="G52" i="210"/>
  <c r="G51" i="210"/>
  <c r="G50" i="210"/>
  <c r="G49" i="210"/>
  <c r="G48" i="210"/>
  <c r="G47" i="210"/>
  <c r="G46" i="210"/>
  <c r="G45" i="210"/>
  <c r="G44" i="210"/>
  <c r="G64" i="210" s="1"/>
  <c r="V76" i="210" s="1"/>
  <c r="G38" i="210"/>
  <c r="D38" i="210"/>
  <c r="G37" i="210"/>
  <c r="D37" i="210"/>
  <c r="G36" i="210"/>
  <c r="D36" i="210"/>
  <c r="G35" i="210"/>
  <c r="D35" i="210"/>
  <c r="G34" i="210"/>
  <c r="D34" i="210"/>
  <c r="G33" i="210"/>
  <c r="G40" i="210" s="1"/>
  <c r="D33" i="210"/>
  <c r="V26" i="210"/>
  <c r="G26" i="210"/>
  <c r="D26" i="210"/>
  <c r="V25" i="210"/>
  <c r="D25" i="210"/>
  <c r="G25" i="210" s="1"/>
  <c r="V24" i="210"/>
  <c r="G24" i="210"/>
  <c r="D24" i="210"/>
  <c r="V23" i="210"/>
  <c r="D23" i="210"/>
  <c r="G23" i="210" s="1"/>
  <c r="V22" i="210"/>
  <c r="G22" i="210"/>
  <c r="D22" i="210"/>
  <c r="V21" i="210"/>
  <c r="D21" i="210"/>
  <c r="G21" i="210" s="1"/>
  <c r="V20" i="210"/>
  <c r="G20" i="210"/>
  <c r="D20" i="210"/>
  <c r="V19" i="210"/>
  <c r="D19" i="210"/>
  <c r="G19" i="210" s="1"/>
  <c r="V18" i="210"/>
  <c r="G18" i="210"/>
  <c r="D18" i="210"/>
  <c r="V17" i="210"/>
  <c r="D17" i="210"/>
  <c r="G17" i="210" s="1"/>
  <c r="V16" i="210"/>
  <c r="G16" i="210"/>
  <c r="D16" i="210"/>
  <c r="V15" i="210"/>
  <c r="D15" i="210"/>
  <c r="G15" i="210" s="1"/>
  <c r="V14" i="210"/>
  <c r="G14" i="210"/>
  <c r="D14" i="210"/>
  <c r="V13" i="210"/>
  <c r="M13" i="210"/>
  <c r="O13" i="210" s="1"/>
  <c r="Q13" i="210" s="1"/>
  <c r="S13" i="210" s="1"/>
  <c r="L13" i="210"/>
  <c r="G13" i="210"/>
  <c r="D13" i="210"/>
  <c r="V12" i="210"/>
  <c r="D12" i="210"/>
  <c r="G12" i="210" s="1"/>
  <c r="J10" i="210"/>
  <c r="V74" i="209"/>
  <c r="G69" i="209"/>
  <c r="G71" i="209" s="1"/>
  <c r="G63" i="209"/>
  <c r="G62" i="209"/>
  <c r="G61" i="209"/>
  <c r="G60" i="209"/>
  <c r="G59" i="209"/>
  <c r="G58" i="209"/>
  <c r="G57" i="209"/>
  <c r="G56" i="209"/>
  <c r="G55" i="209"/>
  <c r="G54" i="209"/>
  <c r="G53" i="209"/>
  <c r="G52" i="209"/>
  <c r="G51" i="209"/>
  <c r="G50" i="209"/>
  <c r="G49" i="209"/>
  <c r="G48" i="209"/>
  <c r="G47" i="209"/>
  <c r="G46" i="209"/>
  <c r="G45" i="209"/>
  <c r="G44" i="209"/>
  <c r="G64" i="209" s="1"/>
  <c r="V76" i="209" s="1"/>
  <c r="D38" i="209"/>
  <c r="G38" i="209" s="1"/>
  <c r="D37" i="209"/>
  <c r="G37" i="209" s="1"/>
  <c r="D36" i="209"/>
  <c r="G36" i="209" s="1"/>
  <c r="D35" i="209"/>
  <c r="G35" i="209" s="1"/>
  <c r="D34" i="209"/>
  <c r="G34" i="209" s="1"/>
  <c r="D33" i="209"/>
  <c r="G33" i="209" s="1"/>
  <c r="G40" i="209" s="1"/>
  <c r="V26" i="209"/>
  <c r="D26" i="209"/>
  <c r="G26" i="209" s="1"/>
  <c r="V25" i="209"/>
  <c r="G25" i="209"/>
  <c r="D25" i="209"/>
  <c r="V24" i="209"/>
  <c r="D24" i="209"/>
  <c r="G24" i="209" s="1"/>
  <c r="V23" i="209"/>
  <c r="G23" i="209"/>
  <c r="D23" i="209"/>
  <c r="V22" i="209"/>
  <c r="D22" i="209"/>
  <c r="G22" i="209" s="1"/>
  <c r="V21" i="209"/>
  <c r="G21" i="209"/>
  <c r="D21" i="209"/>
  <c r="V20" i="209"/>
  <c r="D20" i="209"/>
  <c r="G20" i="209" s="1"/>
  <c r="V19" i="209"/>
  <c r="G19" i="209"/>
  <c r="D19" i="209"/>
  <c r="V18" i="209"/>
  <c r="D18" i="209"/>
  <c r="G18" i="209" s="1"/>
  <c r="V17" i="209"/>
  <c r="G17" i="209"/>
  <c r="D17" i="209"/>
  <c r="V16" i="209"/>
  <c r="D16" i="209"/>
  <c r="G16" i="209" s="1"/>
  <c r="V15" i="209"/>
  <c r="G15" i="209"/>
  <c r="D15" i="209"/>
  <c r="V14" i="209"/>
  <c r="D14" i="209"/>
  <c r="G14" i="209" s="1"/>
  <c r="V13" i="209"/>
  <c r="L13" i="209"/>
  <c r="M13" i="209" s="1"/>
  <c r="O13" i="209" s="1"/>
  <c r="Q13" i="209" s="1"/>
  <c r="S13" i="209" s="1"/>
  <c r="D13" i="209"/>
  <c r="G13" i="209" s="1"/>
  <c r="V12" i="209"/>
  <c r="G12" i="209"/>
  <c r="D12" i="209"/>
  <c r="J10" i="209"/>
  <c r="V74" i="208"/>
  <c r="G71" i="208"/>
  <c r="G69" i="208"/>
  <c r="G63" i="208"/>
  <c r="G62" i="208"/>
  <c r="G61" i="208"/>
  <c r="G60" i="208"/>
  <c r="G59" i="208"/>
  <c r="G58" i="208"/>
  <c r="G57" i="208"/>
  <c r="G56" i="208"/>
  <c r="G55" i="208"/>
  <c r="G54" i="208"/>
  <c r="G53" i="208"/>
  <c r="G52" i="208"/>
  <c r="G51" i="208"/>
  <c r="G50" i="208"/>
  <c r="G49" i="208"/>
  <c r="G48" i="208"/>
  <c r="G47" i="208"/>
  <c r="G46" i="208"/>
  <c r="G45" i="208"/>
  <c r="G44" i="208"/>
  <c r="G64" i="208" s="1"/>
  <c r="V76" i="208" s="1"/>
  <c r="G38" i="208"/>
  <c r="D38" i="208"/>
  <c r="G37" i="208"/>
  <c r="D37" i="208"/>
  <c r="G36" i="208"/>
  <c r="D36" i="208"/>
  <c r="G35" i="208"/>
  <c r="D35" i="208"/>
  <c r="G34" i="208"/>
  <c r="D34" i="208"/>
  <c r="G33" i="208"/>
  <c r="G40" i="208" s="1"/>
  <c r="D33" i="208"/>
  <c r="V26" i="208"/>
  <c r="G26" i="208"/>
  <c r="D26" i="208"/>
  <c r="V25" i="208"/>
  <c r="D25" i="208"/>
  <c r="G25" i="208" s="1"/>
  <c r="V24" i="208"/>
  <c r="G24" i="208"/>
  <c r="D24" i="208"/>
  <c r="V23" i="208"/>
  <c r="D23" i="208"/>
  <c r="G23" i="208" s="1"/>
  <c r="V22" i="208"/>
  <c r="G22" i="208"/>
  <c r="D22" i="208"/>
  <c r="V21" i="208"/>
  <c r="D21" i="208"/>
  <c r="G21" i="208" s="1"/>
  <c r="V20" i="208"/>
  <c r="G20" i="208"/>
  <c r="D20" i="208"/>
  <c r="V19" i="208"/>
  <c r="D19" i="208"/>
  <c r="G19" i="208" s="1"/>
  <c r="V18" i="208"/>
  <c r="G18" i="208"/>
  <c r="D18" i="208"/>
  <c r="V17" i="208"/>
  <c r="D17" i="208"/>
  <c r="G17" i="208" s="1"/>
  <c r="V16" i="208"/>
  <c r="G16" i="208"/>
  <c r="D16" i="208"/>
  <c r="V15" i="208"/>
  <c r="D15" i="208"/>
  <c r="G15" i="208" s="1"/>
  <c r="V14" i="208"/>
  <c r="G14" i="208"/>
  <c r="D14" i="208"/>
  <c r="V13" i="208"/>
  <c r="M13" i="208"/>
  <c r="O13" i="208" s="1"/>
  <c r="Q13" i="208" s="1"/>
  <c r="S13" i="208" s="1"/>
  <c r="L13" i="208"/>
  <c r="G13" i="208"/>
  <c r="D13" i="208"/>
  <c r="V12" i="208"/>
  <c r="D12" i="208"/>
  <c r="G12" i="208" s="1"/>
  <c r="G29" i="208" s="1"/>
  <c r="J10" i="208"/>
  <c r="V74" i="207"/>
  <c r="G69" i="207"/>
  <c r="G71" i="207" s="1"/>
  <c r="G63" i="207"/>
  <c r="G62" i="207"/>
  <c r="G61" i="207"/>
  <c r="G60" i="207"/>
  <c r="G59" i="207"/>
  <c r="G58" i="207"/>
  <c r="G57" i="207"/>
  <c r="G56" i="207"/>
  <c r="G55" i="207"/>
  <c r="G54" i="207"/>
  <c r="G53" i="207"/>
  <c r="G52" i="207"/>
  <c r="G51" i="207"/>
  <c r="G50" i="207"/>
  <c r="G49" i="207"/>
  <c r="G48" i="207"/>
  <c r="G47" i="207"/>
  <c r="G46" i="207"/>
  <c r="G45" i="207"/>
  <c r="G44" i="207"/>
  <c r="G64" i="207" s="1"/>
  <c r="V76" i="207" s="1"/>
  <c r="D38" i="207"/>
  <c r="G38" i="207" s="1"/>
  <c r="D37" i="207"/>
  <c r="G37" i="207" s="1"/>
  <c r="D36" i="207"/>
  <c r="G36" i="207" s="1"/>
  <c r="D35" i="207"/>
  <c r="G35" i="207" s="1"/>
  <c r="D34" i="207"/>
  <c r="G34" i="207" s="1"/>
  <c r="D33" i="207"/>
  <c r="G33" i="207" s="1"/>
  <c r="V26" i="207"/>
  <c r="D26" i="207"/>
  <c r="G26" i="207" s="1"/>
  <c r="V25" i="207"/>
  <c r="G25" i="207"/>
  <c r="D25" i="207"/>
  <c r="V24" i="207"/>
  <c r="D24" i="207"/>
  <c r="G24" i="207" s="1"/>
  <c r="V23" i="207"/>
  <c r="G23" i="207"/>
  <c r="D23" i="207"/>
  <c r="V22" i="207"/>
  <c r="D22" i="207"/>
  <c r="G22" i="207" s="1"/>
  <c r="V21" i="207"/>
  <c r="G21" i="207"/>
  <c r="D21" i="207"/>
  <c r="V20" i="207"/>
  <c r="D20" i="207"/>
  <c r="G20" i="207" s="1"/>
  <c r="V19" i="207"/>
  <c r="G19" i="207"/>
  <c r="D19" i="207"/>
  <c r="V18" i="207"/>
  <c r="D18" i="207"/>
  <c r="G18" i="207" s="1"/>
  <c r="V17" i="207"/>
  <c r="G17" i="207"/>
  <c r="D17" i="207"/>
  <c r="V16" i="207"/>
  <c r="D16" i="207"/>
  <c r="G16" i="207" s="1"/>
  <c r="V15" i="207"/>
  <c r="G15" i="207"/>
  <c r="D15" i="207"/>
  <c r="V14" i="207"/>
  <c r="D14" i="207"/>
  <c r="G14" i="207" s="1"/>
  <c r="V13" i="207"/>
  <c r="L13" i="207"/>
  <c r="M13" i="207" s="1"/>
  <c r="O13" i="207" s="1"/>
  <c r="Q13" i="207" s="1"/>
  <c r="S13" i="207" s="1"/>
  <c r="D13" i="207"/>
  <c r="G13" i="207" s="1"/>
  <c r="V12" i="207"/>
  <c r="G12" i="207"/>
  <c r="G29" i="207" s="1"/>
  <c r="D12" i="207"/>
  <c r="J10" i="207"/>
  <c r="V74" i="206"/>
  <c r="G71" i="206"/>
  <c r="G69" i="206"/>
  <c r="G63" i="206"/>
  <c r="G62" i="206"/>
  <c r="G61" i="206"/>
  <c r="G60" i="206"/>
  <c r="G59" i="206"/>
  <c r="G58" i="206"/>
  <c r="G57" i="206"/>
  <c r="G56" i="206"/>
  <c r="G55" i="206"/>
  <c r="G54" i="206"/>
  <c r="G53" i="206"/>
  <c r="G52" i="206"/>
  <c r="G51" i="206"/>
  <c r="G50" i="206"/>
  <c r="G49" i="206"/>
  <c r="G48" i="206"/>
  <c r="G47" i="206"/>
  <c r="G46" i="206"/>
  <c r="G45" i="206"/>
  <c r="G44" i="206"/>
  <c r="G64" i="206" s="1"/>
  <c r="V76" i="206" s="1"/>
  <c r="G38" i="206"/>
  <c r="D38" i="206"/>
  <c r="G37" i="206"/>
  <c r="D37" i="206"/>
  <c r="G36" i="206"/>
  <c r="D36" i="206"/>
  <c r="G35" i="206"/>
  <c r="D35" i="206"/>
  <c r="G34" i="206"/>
  <c r="D34" i="206"/>
  <c r="G33" i="206"/>
  <c r="G40" i="206" s="1"/>
  <c r="D33" i="206"/>
  <c r="V26" i="206"/>
  <c r="G26" i="206"/>
  <c r="D26" i="206"/>
  <c r="V25" i="206"/>
  <c r="D25" i="206"/>
  <c r="G25" i="206" s="1"/>
  <c r="V24" i="206"/>
  <c r="G24" i="206"/>
  <c r="D24" i="206"/>
  <c r="V23" i="206"/>
  <c r="D23" i="206"/>
  <c r="G23" i="206" s="1"/>
  <c r="V22" i="206"/>
  <c r="G22" i="206"/>
  <c r="D22" i="206"/>
  <c r="V21" i="206"/>
  <c r="D21" i="206"/>
  <c r="G21" i="206" s="1"/>
  <c r="V20" i="206"/>
  <c r="G20" i="206"/>
  <c r="D20" i="206"/>
  <c r="V19" i="206"/>
  <c r="D19" i="206"/>
  <c r="G19" i="206" s="1"/>
  <c r="V18" i="206"/>
  <c r="G18" i="206"/>
  <c r="D18" i="206"/>
  <c r="V17" i="206"/>
  <c r="D17" i="206"/>
  <c r="G17" i="206" s="1"/>
  <c r="V16" i="206"/>
  <c r="G16" i="206"/>
  <c r="D16" i="206"/>
  <c r="V15" i="206"/>
  <c r="D15" i="206"/>
  <c r="G15" i="206" s="1"/>
  <c r="V14" i="206"/>
  <c r="G14" i="206"/>
  <c r="D14" i="206"/>
  <c r="V13" i="206"/>
  <c r="M13" i="206"/>
  <c r="O13" i="206" s="1"/>
  <c r="Q13" i="206" s="1"/>
  <c r="S13" i="206" s="1"/>
  <c r="L13" i="206"/>
  <c r="G13" i="206"/>
  <c r="D13" i="206"/>
  <c r="V12" i="206"/>
  <c r="D12" i="206"/>
  <c r="G12" i="206" s="1"/>
  <c r="J10" i="206"/>
  <c r="V74" i="205"/>
  <c r="G69" i="205"/>
  <c r="G71" i="205" s="1"/>
  <c r="G63" i="205"/>
  <c r="G62" i="205"/>
  <c r="G61" i="205"/>
  <c r="G60" i="205"/>
  <c r="G59" i="205"/>
  <c r="G58" i="205"/>
  <c r="G57" i="205"/>
  <c r="G56" i="205"/>
  <c r="G55" i="205"/>
  <c r="G54" i="205"/>
  <c r="G53" i="205"/>
  <c r="G52" i="205"/>
  <c r="G51" i="205"/>
  <c r="G50" i="205"/>
  <c r="G49" i="205"/>
  <c r="G48" i="205"/>
  <c r="G47" i="205"/>
  <c r="G46" i="205"/>
  <c r="G45" i="205"/>
  <c r="G44" i="205"/>
  <c r="G64" i="205" s="1"/>
  <c r="V76" i="205" s="1"/>
  <c r="D38" i="205"/>
  <c r="G38" i="205" s="1"/>
  <c r="D37" i="205"/>
  <c r="G37" i="205" s="1"/>
  <c r="D36" i="205"/>
  <c r="G36" i="205" s="1"/>
  <c r="D35" i="205"/>
  <c r="G35" i="205" s="1"/>
  <c r="D34" i="205"/>
  <c r="G34" i="205" s="1"/>
  <c r="D33" i="205"/>
  <c r="G33" i="205" s="1"/>
  <c r="G40" i="205" s="1"/>
  <c r="V26" i="205"/>
  <c r="D26" i="205"/>
  <c r="G26" i="205" s="1"/>
  <c r="V25" i="205"/>
  <c r="G25" i="205"/>
  <c r="D25" i="205"/>
  <c r="V24" i="205"/>
  <c r="D24" i="205"/>
  <c r="G24" i="205" s="1"/>
  <c r="V23" i="205"/>
  <c r="G23" i="205"/>
  <c r="D23" i="205"/>
  <c r="V22" i="205"/>
  <c r="D22" i="205"/>
  <c r="G22" i="205" s="1"/>
  <c r="V21" i="205"/>
  <c r="G21" i="205"/>
  <c r="D21" i="205"/>
  <c r="V20" i="205"/>
  <c r="D20" i="205"/>
  <c r="G20" i="205" s="1"/>
  <c r="V19" i="205"/>
  <c r="G19" i="205"/>
  <c r="D19" i="205"/>
  <c r="V18" i="205"/>
  <c r="D18" i="205"/>
  <c r="G18" i="205" s="1"/>
  <c r="V17" i="205"/>
  <c r="G17" i="205"/>
  <c r="D17" i="205"/>
  <c r="V16" i="205"/>
  <c r="D16" i="205"/>
  <c r="G16" i="205" s="1"/>
  <c r="V15" i="205"/>
  <c r="G15" i="205"/>
  <c r="D15" i="205"/>
  <c r="V14" i="205"/>
  <c r="D14" i="205"/>
  <c r="G14" i="205" s="1"/>
  <c r="V13" i="205"/>
  <c r="L13" i="205"/>
  <c r="M13" i="205" s="1"/>
  <c r="O13" i="205" s="1"/>
  <c r="Q13" i="205" s="1"/>
  <c r="S13" i="205" s="1"/>
  <c r="D13" i="205"/>
  <c r="G13" i="205" s="1"/>
  <c r="V12" i="205"/>
  <c r="G12" i="205"/>
  <c r="D12" i="205"/>
  <c r="J10" i="205"/>
  <c r="V74" i="204"/>
  <c r="G71" i="204"/>
  <c r="G69" i="204"/>
  <c r="G63" i="204"/>
  <c r="G62" i="204"/>
  <c r="G61" i="204"/>
  <c r="G60" i="204"/>
  <c r="G59" i="204"/>
  <c r="G58" i="204"/>
  <c r="G57" i="204"/>
  <c r="G56" i="204"/>
  <c r="G55" i="204"/>
  <c r="G54" i="204"/>
  <c r="G53" i="204"/>
  <c r="G52" i="204"/>
  <c r="G51" i="204"/>
  <c r="G50" i="204"/>
  <c r="G49" i="204"/>
  <c r="G48" i="204"/>
  <c r="G47" i="204"/>
  <c r="G46" i="204"/>
  <c r="G45" i="204"/>
  <c r="G44" i="204"/>
  <c r="G64" i="204" s="1"/>
  <c r="V76" i="204" s="1"/>
  <c r="G38" i="204"/>
  <c r="D38" i="204"/>
  <c r="G37" i="204"/>
  <c r="D37" i="204"/>
  <c r="G36" i="204"/>
  <c r="D36" i="204"/>
  <c r="G35" i="204"/>
  <c r="D35" i="204"/>
  <c r="G34" i="204"/>
  <c r="D34" i="204"/>
  <c r="G33" i="204"/>
  <c r="G40" i="204" s="1"/>
  <c r="D33" i="204"/>
  <c r="V26" i="204"/>
  <c r="G26" i="204"/>
  <c r="D26" i="204"/>
  <c r="V25" i="204"/>
  <c r="D25" i="204"/>
  <c r="G25" i="204" s="1"/>
  <c r="V24" i="204"/>
  <c r="G24" i="204"/>
  <c r="D24" i="204"/>
  <c r="V23" i="204"/>
  <c r="D23" i="204"/>
  <c r="G23" i="204" s="1"/>
  <c r="V22" i="204"/>
  <c r="G22" i="204"/>
  <c r="D22" i="204"/>
  <c r="V21" i="204"/>
  <c r="D21" i="204"/>
  <c r="G21" i="204" s="1"/>
  <c r="V20" i="204"/>
  <c r="G20" i="204"/>
  <c r="D20" i="204"/>
  <c r="V19" i="204"/>
  <c r="D19" i="204"/>
  <c r="G19" i="204" s="1"/>
  <c r="V18" i="204"/>
  <c r="G18" i="204"/>
  <c r="D18" i="204"/>
  <c r="V17" i="204"/>
  <c r="D17" i="204"/>
  <c r="G17" i="204" s="1"/>
  <c r="V16" i="204"/>
  <c r="G16" i="204"/>
  <c r="D16" i="204"/>
  <c r="V15" i="204"/>
  <c r="D15" i="204"/>
  <c r="G15" i="204" s="1"/>
  <c r="V14" i="204"/>
  <c r="G14" i="204"/>
  <c r="D14" i="204"/>
  <c r="V13" i="204"/>
  <c r="M13" i="204"/>
  <c r="O13" i="204" s="1"/>
  <c r="Q13" i="204" s="1"/>
  <c r="S13" i="204" s="1"/>
  <c r="L13" i="204"/>
  <c r="G13" i="204"/>
  <c r="D13" i="204"/>
  <c r="V12" i="204"/>
  <c r="D12" i="204"/>
  <c r="G12" i="204" s="1"/>
  <c r="G29" i="204" s="1"/>
  <c r="J10" i="204"/>
  <c r="V74" i="203"/>
  <c r="G69" i="203"/>
  <c r="G71" i="203" s="1"/>
  <c r="G63" i="203"/>
  <c r="G62" i="203"/>
  <c r="G61" i="203"/>
  <c r="G60" i="203"/>
  <c r="G59" i="203"/>
  <c r="G58" i="203"/>
  <c r="G57" i="203"/>
  <c r="G56" i="203"/>
  <c r="G55" i="203"/>
  <c r="G54" i="203"/>
  <c r="G53" i="203"/>
  <c r="G52" i="203"/>
  <c r="G51" i="203"/>
  <c r="G50" i="203"/>
  <c r="G49" i="203"/>
  <c r="G48" i="203"/>
  <c r="G47" i="203"/>
  <c r="G46" i="203"/>
  <c r="G45" i="203"/>
  <c r="G44" i="203"/>
  <c r="G64" i="203" s="1"/>
  <c r="V76" i="203" s="1"/>
  <c r="D38" i="203"/>
  <c r="G38" i="203" s="1"/>
  <c r="D37" i="203"/>
  <c r="G37" i="203" s="1"/>
  <c r="D36" i="203"/>
  <c r="G36" i="203" s="1"/>
  <c r="D35" i="203"/>
  <c r="G35" i="203" s="1"/>
  <c r="D34" i="203"/>
  <c r="G34" i="203" s="1"/>
  <c r="D33" i="203"/>
  <c r="G33" i="203" s="1"/>
  <c r="V26" i="203"/>
  <c r="D26" i="203"/>
  <c r="G26" i="203" s="1"/>
  <c r="V25" i="203"/>
  <c r="G25" i="203"/>
  <c r="D25" i="203"/>
  <c r="V24" i="203"/>
  <c r="D24" i="203"/>
  <c r="G24" i="203" s="1"/>
  <c r="V23" i="203"/>
  <c r="G23" i="203"/>
  <c r="D23" i="203"/>
  <c r="V22" i="203"/>
  <c r="D22" i="203"/>
  <c r="G22" i="203" s="1"/>
  <c r="V21" i="203"/>
  <c r="G21" i="203"/>
  <c r="D21" i="203"/>
  <c r="V20" i="203"/>
  <c r="D20" i="203"/>
  <c r="G20" i="203" s="1"/>
  <c r="V19" i="203"/>
  <c r="G19" i="203"/>
  <c r="D19" i="203"/>
  <c r="V18" i="203"/>
  <c r="D18" i="203"/>
  <c r="G18" i="203" s="1"/>
  <c r="V17" i="203"/>
  <c r="G17" i="203"/>
  <c r="D17" i="203"/>
  <c r="V16" i="203"/>
  <c r="D16" i="203"/>
  <c r="G16" i="203" s="1"/>
  <c r="V15" i="203"/>
  <c r="G15" i="203"/>
  <c r="D15" i="203"/>
  <c r="V14" i="203"/>
  <c r="D14" i="203"/>
  <c r="G14" i="203" s="1"/>
  <c r="V13" i="203"/>
  <c r="L13" i="203"/>
  <c r="M13" i="203" s="1"/>
  <c r="O13" i="203" s="1"/>
  <c r="Q13" i="203" s="1"/>
  <c r="S13" i="203" s="1"/>
  <c r="D13" i="203"/>
  <c r="G13" i="203" s="1"/>
  <c r="V12" i="203"/>
  <c r="G12" i="203"/>
  <c r="G29" i="203" s="1"/>
  <c r="D12" i="203"/>
  <c r="J10" i="203"/>
  <c r="V74" i="202"/>
  <c r="G71" i="202"/>
  <c r="G69" i="202"/>
  <c r="G63" i="202"/>
  <c r="G62" i="202"/>
  <c r="G61" i="202"/>
  <c r="G60" i="202"/>
  <c r="G59" i="202"/>
  <c r="G58" i="202"/>
  <c r="G57" i="202"/>
  <c r="G56" i="202"/>
  <c r="G55" i="202"/>
  <c r="G54" i="202"/>
  <c r="G53" i="202"/>
  <c r="G52" i="202"/>
  <c r="G51" i="202"/>
  <c r="G50" i="202"/>
  <c r="G49" i="202"/>
  <c r="G48" i="202"/>
  <c r="G47" i="202"/>
  <c r="G46" i="202"/>
  <c r="G45" i="202"/>
  <c r="G44" i="202"/>
  <c r="G64" i="202" s="1"/>
  <c r="V76" i="202" s="1"/>
  <c r="G38" i="202"/>
  <c r="D38" i="202"/>
  <c r="G37" i="202"/>
  <c r="D37" i="202"/>
  <c r="G36" i="202"/>
  <c r="D36" i="202"/>
  <c r="G35" i="202"/>
  <c r="D35" i="202"/>
  <c r="G34" i="202"/>
  <c r="D34" i="202"/>
  <c r="G33" i="202"/>
  <c r="G40" i="202" s="1"/>
  <c r="D33" i="202"/>
  <c r="V26" i="202"/>
  <c r="G26" i="202"/>
  <c r="D26" i="202"/>
  <c r="V25" i="202"/>
  <c r="D25" i="202"/>
  <c r="G25" i="202" s="1"/>
  <c r="V24" i="202"/>
  <c r="G24" i="202"/>
  <c r="D24" i="202"/>
  <c r="V23" i="202"/>
  <c r="D23" i="202"/>
  <c r="G23" i="202" s="1"/>
  <c r="V22" i="202"/>
  <c r="G22" i="202"/>
  <c r="D22" i="202"/>
  <c r="V21" i="202"/>
  <c r="D21" i="202"/>
  <c r="G21" i="202" s="1"/>
  <c r="V20" i="202"/>
  <c r="G20" i="202"/>
  <c r="D20" i="202"/>
  <c r="V19" i="202"/>
  <c r="D19" i="202"/>
  <c r="G19" i="202" s="1"/>
  <c r="V18" i="202"/>
  <c r="G18" i="202"/>
  <c r="D18" i="202"/>
  <c r="V17" i="202"/>
  <c r="D17" i="202"/>
  <c r="G17" i="202" s="1"/>
  <c r="V16" i="202"/>
  <c r="G16" i="202"/>
  <c r="D16" i="202"/>
  <c r="V15" i="202"/>
  <c r="D15" i="202"/>
  <c r="G15" i="202" s="1"/>
  <c r="V14" i="202"/>
  <c r="G14" i="202"/>
  <c r="D14" i="202"/>
  <c r="V13" i="202"/>
  <c r="M13" i="202"/>
  <c r="O13" i="202" s="1"/>
  <c r="Q13" i="202" s="1"/>
  <c r="S13" i="202" s="1"/>
  <c r="L13" i="202"/>
  <c r="G13" i="202"/>
  <c r="D13" i="202"/>
  <c r="V12" i="202"/>
  <c r="D12" i="202"/>
  <c r="G12" i="202" s="1"/>
  <c r="J10" i="202"/>
  <c r="V74" i="201"/>
  <c r="G69" i="201"/>
  <c r="G71" i="201" s="1"/>
  <c r="G63" i="201"/>
  <c r="G62" i="201"/>
  <c r="G61" i="201"/>
  <c r="G60" i="201"/>
  <c r="G59" i="201"/>
  <c r="G58" i="201"/>
  <c r="G57" i="201"/>
  <c r="G56" i="201"/>
  <c r="G55" i="201"/>
  <c r="G54" i="201"/>
  <c r="G53" i="201"/>
  <c r="G52" i="201"/>
  <c r="G51" i="201"/>
  <c r="G50" i="201"/>
  <c r="G49" i="201"/>
  <c r="G48" i="201"/>
  <c r="G47" i="201"/>
  <c r="G46" i="201"/>
  <c r="G45" i="201"/>
  <c r="G44" i="201"/>
  <c r="G64" i="201" s="1"/>
  <c r="V76" i="201" s="1"/>
  <c r="D38" i="201"/>
  <c r="G38" i="201" s="1"/>
  <c r="D37" i="201"/>
  <c r="G37" i="201" s="1"/>
  <c r="D36" i="201"/>
  <c r="G36" i="201" s="1"/>
  <c r="D35" i="201"/>
  <c r="G35" i="201" s="1"/>
  <c r="D34" i="201"/>
  <c r="G34" i="201" s="1"/>
  <c r="D33" i="201"/>
  <c r="G33" i="201" s="1"/>
  <c r="G40" i="201" s="1"/>
  <c r="V26" i="201"/>
  <c r="D26" i="201"/>
  <c r="G26" i="201" s="1"/>
  <c r="V25" i="201"/>
  <c r="G25" i="201"/>
  <c r="D25" i="201"/>
  <c r="V24" i="201"/>
  <c r="D24" i="201"/>
  <c r="G24" i="201" s="1"/>
  <c r="V23" i="201"/>
  <c r="G23" i="201"/>
  <c r="D23" i="201"/>
  <c r="V22" i="201"/>
  <c r="D22" i="201"/>
  <c r="G22" i="201" s="1"/>
  <c r="V21" i="201"/>
  <c r="G21" i="201"/>
  <c r="D21" i="201"/>
  <c r="V20" i="201"/>
  <c r="D20" i="201"/>
  <c r="G20" i="201" s="1"/>
  <c r="V19" i="201"/>
  <c r="G19" i="201"/>
  <c r="D19" i="201"/>
  <c r="V18" i="201"/>
  <c r="D18" i="201"/>
  <c r="G18" i="201" s="1"/>
  <c r="V17" i="201"/>
  <c r="G17" i="201"/>
  <c r="D17" i="201"/>
  <c r="V16" i="201"/>
  <c r="D16" i="201"/>
  <c r="G16" i="201" s="1"/>
  <c r="V15" i="201"/>
  <c r="G15" i="201"/>
  <c r="D15" i="201"/>
  <c r="V14" i="201"/>
  <c r="D14" i="201"/>
  <c r="G14" i="201" s="1"/>
  <c r="V13" i="201"/>
  <c r="L13" i="201"/>
  <c r="M13" i="201" s="1"/>
  <c r="O13" i="201" s="1"/>
  <c r="Q13" i="201" s="1"/>
  <c r="S13" i="201" s="1"/>
  <c r="D13" i="201"/>
  <c r="G13" i="201" s="1"/>
  <c r="V12" i="201"/>
  <c r="G12" i="201"/>
  <c r="D12" i="201"/>
  <c r="J10" i="201"/>
  <c r="V74" i="200"/>
  <c r="G71" i="200"/>
  <c r="G69" i="200"/>
  <c r="G63" i="200"/>
  <c r="G62" i="200"/>
  <c r="G61" i="200"/>
  <c r="G60" i="200"/>
  <c r="G59" i="200"/>
  <c r="G58" i="200"/>
  <c r="G57" i="200"/>
  <c r="G56" i="200"/>
  <c r="G55" i="200"/>
  <c r="G54" i="200"/>
  <c r="G53" i="200"/>
  <c r="G52" i="200"/>
  <c r="G51" i="200"/>
  <c r="G50" i="200"/>
  <c r="G49" i="200"/>
  <c r="G48" i="200"/>
  <c r="G47" i="200"/>
  <c r="G46" i="200"/>
  <c r="G45" i="200"/>
  <c r="G44" i="200"/>
  <c r="G64" i="200" s="1"/>
  <c r="V76" i="200" s="1"/>
  <c r="G38" i="200"/>
  <c r="D38" i="200"/>
  <c r="G37" i="200"/>
  <c r="D37" i="200"/>
  <c r="G36" i="200"/>
  <c r="D36" i="200"/>
  <c r="G35" i="200"/>
  <c r="D35" i="200"/>
  <c r="G34" i="200"/>
  <c r="D34" i="200"/>
  <c r="G33" i="200"/>
  <c r="G40" i="200" s="1"/>
  <c r="D33" i="200"/>
  <c r="V26" i="200"/>
  <c r="G26" i="200"/>
  <c r="D26" i="200"/>
  <c r="V25" i="200"/>
  <c r="D25" i="200"/>
  <c r="G25" i="200" s="1"/>
  <c r="V24" i="200"/>
  <c r="G24" i="200"/>
  <c r="D24" i="200"/>
  <c r="V23" i="200"/>
  <c r="D23" i="200"/>
  <c r="G23" i="200" s="1"/>
  <c r="V22" i="200"/>
  <c r="G22" i="200"/>
  <c r="D22" i="200"/>
  <c r="V21" i="200"/>
  <c r="D21" i="200"/>
  <c r="G21" i="200" s="1"/>
  <c r="V20" i="200"/>
  <c r="G20" i="200"/>
  <c r="D20" i="200"/>
  <c r="V19" i="200"/>
  <c r="D19" i="200"/>
  <c r="G19" i="200" s="1"/>
  <c r="V18" i="200"/>
  <c r="G18" i="200"/>
  <c r="D18" i="200"/>
  <c r="V17" i="200"/>
  <c r="D17" i="200"/>
  <c r="G17" i="200" s="1"/>
  <c r="V16" i="200"/>
  <c r="G16" i="200"/>
  <c r="D16" i="200"/>
  <c r="V15" i="200"/>
  <c r="D15" i="200"/>
  <c r="G15" i="200" s="1"/>
  <c r="V14" i="200"/>
  <c r="G14" i="200"/>
  <c r="D14" i="200"/>
  <c r="V13" i="200"/>
  <c r="M13" i="200"/>
  <c r="O13" i="200" s="1"/>
  <c r="Q13" i="200" s="1"/>
  <c r="S13" i="200" s="1"/>
  <c r="L13" i="200"/>
  <c r="G13" i="200"/>
  <c r="D13" i="200"/>
  <c r="V12" i="200"/>
  <c r="D12" i="200"/>
  <c r="G12" i="200" s="1"/>
  <c r="G29" i="200" s="1"/>
  <c r="J10" i="200"/>
  <c r="V74" i="199"/>
  <c r="G69" i="199"/>
  <c r="G71" i="199" s="1"/>
  <c r="G63" i="199"/>
  <c r="G62" i="199"/>
  <c r="G61" i="199"/>
  <c r="G60" i="199"/>
  <c r="G59" i="199"/>
  <c r="G58" i="199"/>
  <c r="G57" i="199"/>
  <c r="G56" i="199"/>
  <c r="G55" i="199"/>
  <c r="G54" i="199"/>
  <c r="G53" i="199"/>
  <c r="G52" i="199"/>
  <c r="G51" i="199"/>
  <c r="G50" i="199"/>
  <c r="G49" i="199"/>
  <c r="G48" i="199"/>
  <c r="G47" i="199"/>
  <c r="G46" i="199"/>
  <c r="G45" i="199"/>
  <c r="G44" i="199"/>
  <c r="G64" i="199" s="1"/>
  <c r="V76" i="199" s="1"/>
  <c r="D38" i="199"/>
  <c r="G38" i="199" s="1"/>
  <c r="D37" i="199"/>
  <c r="G37" i="199" s="1"/>
  <c r="D36" i="199"/>
  <c r="G36" i="199" s="1"/>
  <c r="D35" i="199"/>
  <c r="G35" i="199" s="1"/>
  <c r="D34" i="199"/>
  <c r="G34" i="199" s="1"/>
  <c r="D33" i="199"/>
  <c r="G33" i="199" s="1"/>
  <c r="V26" i="199"/>
  <c r="D26" i="199"/>
  <c r="G26" i="199" s="1"/>
  <c r="V25" i="199"/>
  <c r="G25" i="199"/>
  <c r="D25" i="199"/>
  <c r="V24" i="199"/>
  <c r="D24" i="199"/>
  <c r="G24" i="199" s="1"/>
  <c r="V23" i="199"/>
  <c r="G23" i="199"/>
  <c r="D23" i="199"/>
  <c r="V22" i="199"/>
  <c r="D22" i="199"/>
  <c r="G22" i="199" s="1"/>
  <c r="V21" i="199"/>
  <c r="G21" i="199"/>
  <c r="D21" i="199"/>
  <c r="V20" i="199"/>
  <c r="D20" i="199"/>
  <c r="G20" i="199" s="1"/>
  <c r="V19" i="199"/>
  <c r="G19" i="199"/>
  <c r="D19" i="199"/>
  <c r="V18" i="199"/>
  <c r="D18" i="199"/>
  <c r="G18" i="199" s="1"/>
  <c r="V17" i="199"/>
  <c r="G17" i="199"/>
  <c r="D17" i="199"/>
  <c r="V16" i="199"/>
  <c r="D16" i="199"/>
  <c r="G16" i="199" s="1"/>
  <c r="V15" i="199"/>
  <c r="G15" i="199"/>
  <c r="D15" i="199"/>
  <c r="V14" i="199"/>
  <c r="D14" i="199"/>
  <c r="G14" i="199" s="1"/>
  <c r="V13" i="199"/>
  <c r="L13" i="199"/>
  <c r="M13" i="199" s="1"/>
  <c r="O13" i="199" s="1"/>
  <c r="Q13" i="199" s="1"/>
  <c r="S13" i="199" s="1"/>
  <c r="D13" i="199"/>
  <c r="G13" i="199" s="1"/>
  <c r="V12" i="199"/>
  <c r="G12" i="199"/>
  <c r="G29" i="199" s="1"/>
  <c r="D12" i="199"/>
  <c r="J10" i="199"/>
  <c r="V74" i="198"/>
  <c r="G71" i="198"/>
  <c r="G69" i="198"/>
  <c r="G63" i="198"/>
  <c r="G62" i="198"/>
  <c r="G61" i="198"/>
  <c r="G60" i="198"/>
  <c r="G59" i="198"/>
  <c r="G58" i="198"/>
  <c r="G57" i="198"/>
  <c r="G56" i="198"/>
  <c r="G55" i="198"/>
  <c r="G54" i="198"/>
  <c r="G53" i="198"/>
  <c r="G52" i="198"/>
  <c r="G51" i="198"/>
  <c r="G50" i="198"/>
  <c r="G49" i="198"/>
  <c r="G48" i="198"/>
  <c r="G47" i="198"/>
  <c r="G46" i="198"/>
  <c r="G45" i="198"/>
  <c r="G44" i="198"/>
  <c r="G64" i="198" s="1"/>
  <c r="V76" i="198" s="1"/>
  <c r="G38" i="198"/>
  <c r="D38" i="198"/>
  <c r="G37" i="198"/>
  <c r="D37" i="198"/>
  <c r="G36" i="198"/>
  <c r="D36" i="198"/>
  <c r="G35" i="198"/>
  <c r="D35" i="198"/>
  <c r="G34" i="198"/>
  <c r="D34" i="198"/>
  <c r="G33" i="198"/>
  <c r="G40" i="198" s="1"/>
  <c r="D33" i="198"/>
  <c r="V26" i="198"/>
  <c r="G26" i="198"/>
  <c r="D26" i="198"/>
  <c r="V25" i="198"/>
  <c r="D25" i="198"/>
  <c r="G25" i="198" s="1"/>
  <c r="V24" i="198"/>
  <c r="G24" i="198"/>
  <c r="D24" i="198"/>
  <c r="V23" i="198"/>
  <c r="D23" i="198"/>
  <c r="G23" i="198" s="1"/>
  <c r="V22" i="198"/>
  <c r="G22" i="198"/>
  <c r="D22" i="198"/>
  <c r="V21" i="198"/>
  <c r="D21" i="198"/>
  <c r="G21" i="198" s="1"/>
  <c r="V20" i="198"/>
  <c r="G20" i="198"/>
  <c r="D20" i="198"/>
  <c r="V19" i="198"/>
  <c r="D19" i="198"/>
  <c r="G19" i="198" s="1"/>
  <c r="V18" i="198"/>
  <c r="G18" i="198"/>
  <c r="D18" i="198"/>
  <c r="V17" i="198"/>
  <c r="D17" i="198"/>
  <c r="G17" i="198" s="1"/>
  <c r="V16" i="198"/>
  <c r="G16" i="198"/>
  <c r="D16" i="198"/>
  <c r="V15" i="198"/>
  <c r="D15" i="198"/>
  <c r="G15" i="198" s="1"/>
  <c r="V14" i="198"/>
  <c r="G14" i="198"/>
  <c r="D14" i="198"/>
  <c r="V13" i="198"/>
  <c r="M13" i="198"/>
  <c r="O13" i="198" s="1"/>
  <c r="Q13" i="198" s="1"/>
  <c r="S13" i="198" s="1"/>
  <c r="L13" i="198"/>
  <c r="G13" i="198"/>
  <c r="D13" i="198"/>
  <c r="V12" i="198"/>
  <c r="D12" i="198"/>
  <c r="G12" i="198" s="1"/>
  <c r="J10" i="198"/>
  <c r="V74" i="197"/>
  <c r="G69" i="197"/>
  <c r="G71" i="197" s="1"/>
  <c r="G63" i="197"/>
  <c r="G62" i="197"/>
  <c r="G61" i="197"/>
  <c r="G60" i="197"/>
  <c r="G59" i="197"/>
  <c r="G58" i="197"/>
  <c r="G57" i="197"/>
  <c r="G56" i="197"/>
  <c r="G55" i="197"/>
  <c r="G54" i="197"/>
  <c r="G53" i="197"/>
  <c r="G52" i="197"/>
  <c r="G51" i="197"/>
  <c r="G50" i="197"/>
  <c r="G49" i="197"/>
  <c r="G48" i="197"/>
  <c r="G47" i="197"/>
  <c r="G46" i="197"/>
  <c r="G45" i="197"/>
  <c r="G44" i="197"/>
  <c r="G64" i="197" s="1"/>
  <c r="V76" i="197" s="1"/>
  <c r="D38" i="197"/>
  <c r="G38" i="197" s="1"/>
  <c r="D37" i="197"/>
  <c r="G37" i="197" s="1"/>
  <c r="D36" i="197"/>
  <c r="G36" i="197" s="1"/>
  <c r="D35" i="197"/>
  <c r="G35" i="197" s="1"/>
  <c r="D34" i="197"/>
  <c r="G34" i="197" s="1"/>
  <c r="D33" i="197"/>
  <c r="G33" i="197" s="1"/>
  <c r="G40" i="197" s="1"/>
  <c r="V26" i="197"/>
  <c r="D26" i="197"/>
  <c r="G26" i="197" s="1"/>
  <c r="V25" i="197"/>
  <c r="G25" i="197"/>
  <c r="D25" i="197"/>
  <c r="V24" i="197"/>
  <c r="D24" i="197"/>
  <c r="G24" i="197" s="1"/>
  <c r="V23" i="197"/>
  <c r="G23" i="197"/>
  <c r="D23" i="197"/>
  <c r="V22" i="197"/>
  <c r="D22" i="197"/>
  <c r="G22" i="197" s="1"/>
  <c r="V21" i="197"/>
  <c r="G21" i="197"/>
  <c r="D21" i="197"/>
  <c r="V20" i="197"/>
  <c r="D20" i="197"/>
  <c r="G20" i="197" s="1"/>
  <c r="V19" i="197"/>
  <c r="G19" i="197"/>
  <c r="D19" i="197"/>
  <c r="V18" i="197"/>
  <c r="D18" i="197"/>
  <c r="G18" i="197" s="1"/>
  <c r="V17" i="197"/>
  <c r="G17" i="197"/>
  <c r="D17" i="197"/>
  <c r="V16" i="197"/>
  <c r="D16" i="197"/>
  <c r="G16" i="197" s="1"/>
  <c r="V15" i="197"/>
  <c r="G15" i="197"/>
  <c r="D15" i="197"/>
  <c r="V14" i="197"/>
  <c r="D14" i="197"/>
  <c r="G14" i="197" s="1"/>
  <c r="V13" i="197"/>
  <c r="L13" i="197"/>
  <c r="M13" i="197" s="1"/>
  <c r="O13" i="197" s="1"/>
  <c r="Q13" i="197" s="1"/>
  <c r="S13" i="197" s="1"/>
  <c r="D13" i="197"/>
  <c r="G13" i="197" s="1"/>
  <c r="V12" i="197"/>
  <c r="G12" i="197"/>
  <c r="D12" i="197"/>
  <c r="J10" i="197"/>
  <c r="V74" i="196"/>
  <c r="G71" i="196"/>
  <c r="G69" i="196"/>
  <c r="G63" i="196"/>
  <c r="G62" i="196"/>
  <c r="G61" i="196"/>
  <c r="G60" i="196"/>
  <c r="G59" i="196"/>
  <c r="G58" i="196"/>
  <c r="G57" i="196"/>
  <c r="G56" i="196"/>
  <c r="G55" i="196"/>
  <c r="G54" i="196"/>
  <c r="G53" i="196"/>
  <c r="G52" i="196"/>
  <c r="G51" i="196"/>
  <c r="G50" i="196"/>
  <c r="G49" i="196"/>
  <c r="G48" i="196"/>
  <c r="G47" i="196"/>
  <c r="G46" i="196"/>
  <c r="G45" i="196"/>
  <c r="G44" i="196"/>
  <c r="G64" i="196" s="1"/>
  <c r="V76" i="196" s="1"/>
  <c r="G38" i="196"/>
  <c r="D38" i="196"/>
  <c r="G37" i="196"/>
  <c r="D37" i="196"/>
  <c r="G36" i="196"/>
  <c r="D36" i="196"/>
  <c r="G35" i="196"/>
  <c r="D35" i="196"/>
  <c r="G34" i="196"/>
  <c r="D34" i="196"/>
  <c r="G33" i="196"/>
  <c r="G40" i="196" s="1"/>
  <c r="D33" i="196"/>
  <c r="V26" i="196"/>
  <c r="G26" i="196"/>
  <c r="D26" i="196"/>
  <c r="V25" i="196"/>
  <c r="D25" i="196"/>
  <c r="G25" i="196" s="1"/>
  <c r="V24" i="196"/>
  <c r="G24" i="196"/>
  <c r="D24" i="196"/>
  <c r="V23" i="196"/>
  <c r="D23" i="196"/>
  <c r="G23" i="196" s="1"/>
  <c r="V22" i="196"/>
  <c r="G22" i="196"/>
  <c r="D22" i="196"/>
  <c r="V21" i="196"/>
  <c r="D21" i="196"/>
  <c r="G21" i="196" s="1"/>
  <c r="V20" i="196"/>
  <c r="G20" i="196"/>
  <c r="D20" i="196"/>
  <c r="V19" i="196"/>
  <c r="D19" i="196"/>
  <c r="G19" i="196" s="1"/>
  <c r="V18" i="196"/>
  <c r="G18" i="196"/>
  <c r="D18" i="196"/>
  <c r="V17" i="196"/>
  <c r="D17" i="196"/>
  <c r="G17" i="196" s="1"/>
  <c r="V16" i="196"/>
  <c r="G16" i="196"/>
  <c r="D16" i="196"/>
  <c r="V15" i="196"/>
  <c r="D15" i="196"/>
  <c r="G15" i="196" s="1"/>
  <c r="V14" i="196"/>
  <c r="G14" i="196"/>
  <c r="D14" i="196"/>
  <c r="V13" i="196"/>
  <c r="M13" i="196"/>
  <c r="O13" i="196" s="1"/>
  <c r="Q13" i="196" s="1"/>
  <c r="S13" i="196" s="1"/>
  <c r="L13" i="196"/>
  <c r="G13" i="196"/>
  <c r="D13" i="196"/>
  <c r="V12" i="196"/>
  <c r="D12" i="196"/>
  <c r="G12" i="196" s="1"/>
  <c r="G29" i="196" s="1"/>
  <c r="J10" i="196"/>
  <c r="V74" i="195"/>
  <c r="G69" i="195"/>
  <c r="G71" i="195" s="1"/>
  <c r="G63" i="195"/>
  <c r="G62" i="195"/>
  <c r="G61" i="195"/>
  <c r="G60" i="195"/>
  <c r="G59" i="195"/>
  <c r="G58" i="195"/>
  <c r="G57" i="195"/>
  <c r="G56" i="195"/>
  <c r="G55" i="195"/>
  <c r="G54" i="195"/>
  <c r="G53" i="195"/>
  <c r="G52" i="195"/>
  <c r="G51" i="195"/>
  <c r="G50" i="195"/>
  <c r="G49" i="195"/>
  <c r="G48" i="195"/>
  <c r="G47" i="195"/>
  <c r="G46" i="195"/>
  <c r="G45" i="195"/>
  <c r="G44" i="195"/>
  <c r="G64" i="195" s="1"/>
  <c r="V76" i="195" s="1"/>
  <c r="D38" i="195"/>
  <c r="G38" i="195" s="1"/>
  <c r="D37" i="195"/>
  <c r="G37" i="195" s="1"/>
  <c r="D36" i="195"/>
  <c r="G36" i="195" s="1"/>
  <c r="D35" i="195"/>
  <c r="G35" i="195" s="1"/>
  <c r="D34" i="195"/>
  <c r="G34" i="195" s="1"/>
  <c r="D33" i="195"/>
  <c r="G33" i="195" s="1"/>
  <c r="V26" i="195"/>
  <c r="D26" i="195"/>
  <c r="G26" i="195" s="1"/>
  <c r="V25" i="195"/>
  <c r="G25" i="195"/>
  <c r="D25" i="195"/>
  <c r="V24" i="195"/>
  <c r="D24" i="195"/>
  <c r="G24" i="195" s="1"/>
  <c r="V23" i="195"/>
  <c r="G23" i="195"/>
  <c r="D23" i="195"/>
  <c r="V22" i="195"/>
  <c r="D22" i="195"/>
  <c r="G22" i="195" s="1"/>
  <c r="V21" i="195"/>
  <c r="G21" i="195"/>
  <c r="D21" i="195"/>
  <c r="V20" i="195"/>
  <c r="D20" i="195"/>
  <c r="G20" i="195" s="1"/>
  <c r="V19" i="195"/>
  <c r="G19" i="195"/>
  <c r="D19" i="195"/>
  <c r="V18" i="195"/>
  <c r="D18" i="195"/>
  <c r="G18" i="195" s="1"/>
  <c r="V17" i="195"/>
  <c r="G17" i="195"/>
  <c r="D17" i="195"/>
  <c r="V16" i="195"/>
  <c r="D16" i="195"/>
  <c r="G16" i="195" s="1"/>
  <c r="V15" i="195"/>
  <c r="G15" i="195"/>
  <c r="D15" i="195"/>
  <c r="V14" i="195"/>
  <c r="D14" i="195"/>
  <c r="G14" i="195" s="1"/>
  <c r="V13" i="195"/>
  <c r="L13" i="195"/>
  <c r="M13" i="195" s="1"/>
  <c r="O13" i="195" s="1"/>
  <c r="Q13" i="195" s="1"/>
  <c r="S13" i="195" s="1"/>
  <c r="D13" i="195"/>
  <c r="G13" i="195" s="1"/>
  <c r="V12" i="195"/>
  <c r="G12" i="195"/>
  <c r="G29" i="195" s="1"/>
  <c r="D12" i="195"/>
  <c r="J10" i="195"/>
  <c r="V74" i="194"/>
  <c r="G71" i="194"/>
  <c r="G69" i="194"/>
  <c r="G63" i="194"/>
  <c r="G62" i="194"/>
  <c r="G61" i="194"/>
  <c r="G60" i="194"/>
  <c r="G59" i="194"/>
  <c r="G58" i="194"/>
  <c r="G57" i="194"/>
  <c r="G56" i="194"/>
  <c r="G55" i="194"/>
  <c r="G54" i="194"/>
  <c r="G53" i="194"/>
  <c r="G52" i="194"/>
  <c r="G51" i="194"/>
  <c r="G50" i="194"/>
  <c r="G49" i="194"/>
  <c r="G48" i="194"/>
  <c r="G47" i="194"/>
  <c r="G46" i="194"/>
  <c r="G45" i="194"/>
  <c r="G44" i="194"/>
  <c r="G64" i="194" s="1"/>
  <c r="V76" i="194" s="1"/>
  <c r="G38" i="194"/>
  <c r="D38" i="194"/>
  <c r="G37" i="194"/>
  <c r="D37" i="194"/>
  <c r="G36" i="194"/>
  <c r="D36" i="194"/>
  <c r="G35" i="194"/>
  <c r="D35" i="194"/>
  <c r="G34" i="194"/>
  <c r="D34" i="194"/>
  <c r="G33" i="194"/>
  <c r="G40" i="194" s="1"/>
  <c r="D33" i="194"/>
  <c r="V26" i="194"/>
  <c r="G26" i="194"/>
  <c r="D26" i="194"/>
  <c r="V25" i="194"/>
  <c r="D25" i="194"/>
  <c r="G25" i="194" s="1"/>
  <c r="V24" i="194"/>
  <c r="G24" i="194"/>
  <c r="D24" i="194"/>
  <c r="V23" i="194"/>
  <c r="D23" i="194"/>
  <c r="G23" i="194" s="1"/>
  <c r="V22" i="194"/>
  <c r="G22" i="194"/>
  <c r="D22" i="194"/>
  <c r="V21" i="194"/>
  <c r="D21" i="194"/>
  <c r="G21" i="194" s="1"/>
  <c r="V20" i="194"/>
  <c r="G20" i="194"/>
  <c r="D20" i="194"/>
  <c r="V19" i="194"/>
  <c r="D19" i="194"/>
  <c r="G19" i="194" s="1"/>
  <c r="V18" i="194"/>
  <c r="G18" i="194"/>
  <c r="D18" i="194"/>
  <c r="V17" i="194"/>
  <c r="D17" i="194"/>
  <c r="G17" i="194" s="1"/>
  <c r="V16" i="194"/>
  <c r="G16" i="194"/>
  <c r="D16" i="194"/>
  <c r="V15" i="194"/>
  <c r="D15" i="194"/>
  <c r="G15" i="194" s="1"/>
  <c r="V14" i="194"/>
  <c r="G14" i="194"/>
  <c r="D14" i="194"/>
  <c r="V13" i="194"/>
  <c r="M13" i="194"/>
  <c r="O13" i="194" s="1"/>
  <c r="Q13" i="194" s="1"/>
  <c r="S13" i="194" s="1"/>
  <c r="L13" i="194"/>
  <c r="G13" i="194"/>
  <c r="D13" i="194"/>
  <c r="V12" i="194"/>
  <c r="D12" i="194"/>
  <c r="G12" i="194" s="1"/>
  <c r="J10" i="194"/>
  <c r="V74" i="193"/>
  <c r="G69" i="193"/>
  <c r="G71" i="193" s="1"/>
  <c r="G63" i="193"/>
  <c r="G62" i="193"/>
  <c r="G61" i="193"/>
  <c r="G60" i="193"/>
  <c r="G59" i="193"/>
  <c r="G58" i="193"/>
  <c r="G57" i="193"/>
  <c r="G56" i="193"/>
  <c r="G55" i="193"/>
  <c r="G54" i="193"/>
  <c r="G53" i="193"/>
  <c r="G52" i="193"/>
  <c r="G51" i="193"/>
  <c r="G50" i="193"/>
  <c r="G49" i="193"/>
  <c r="G48" i="193"/>
  <c r="G47" i="193"/>
  <c r="G46" i="193"/>
  <c r="G45" i="193"/>
  <c r="G44" i="193"/>
  <c r="G64" i="193" s="1"/>
  <c r="V76" i="193" s="1"/>
  <c r="D38" i="193"/>
  <c r="G38" i="193" s="1"/>
  <c r="D37" i="193"/>
  <c r="G37" i="193" s="1"/>
  <c r="D36" i="193"/>
  <c r="G36" i="193" s="1"/>
  <c r="D35" i="193"/>
  <c r="G35" i="193" s="1"/>
  <c r="D34" i="193"/>
  <c r="G34" i="193" s="1"/>
  <c r="D33" i="193"/>
  <c r="G33" i="193" s="1"/>
  <c r="G40" i="193" s="1"/>
  <c r="V26" i="193"/>
  <c r="D26" i="193"/>
  <c r="G26" i="193" s="1"/>
  <c r="V25" i="193"/>
  <c r="G25" i="193"/>
  <c r="D25" i="193"/>
  <c r="V24" i="193"/>
  <c r="D24" i="193"/>
  <c r="G24" i="193" s="1"/>
  <c r="V23" i="193"/>
  <c r="G23" i="193"/>
  <c r="D23" i="193"/>
  <c r="V22" i="193"/>
  <c r="D22" i="193"/>
  <c r="G22" i="193" s="1"/>
  <c r="V21" i="193"/>
  <c r="G21" i="193"/>
  <c r="D21" i="193"/>
  <c r="V20" i="193"/>
  <c r="D20" i="193"/>
  <c r="G20" i="193" s="1"/>
  <c r="V19" i="193"/>
  <c r="G19" i="193"/>
  <c r="D19" i="193"/>
  <c r="V18" i="193"/>
  <c r="D18" i="193"/>
  <c r="G18" i="193" s="1"/>
  <c r="V17" i="193"/>
  <c r="G17" i="193"/>
  <c r="D17" i="193"/>
  <c r="V16" i="193"/>
  <c r="D16" i="193"/>
  <c r="G16" i="193" s="1"/>
  <c r="V15" i="193"/>
  <c r="G15" i="193"/>
  <c r="D15" i="193"/>
  <c r="V14" i="193"/>
  <c r="D14" i="193"/>
  <c r="G14" i="193" s="1"/>
  <c r="V13" i="193"/>
  <c r="L13" i="193"/>
  <c r="M13" i="193" s="1"/>
  <c r="O13" i="193" s="1"/>
  <c r="Q13" i="193" s="1"/>
  <c r="S13" i="193" s="1"/>
  <c r="D13" i="193"/>
  <c r="G13" i="193" s="1"/>
  <c r="V12" i="193"/>
  <c r="G12" i="193"/>
  <c r="D12" i="193"/>
  <c r="J10" i="193"/>
  <c r="V74" i="192"/>
  <c r="G71" i="192"/>
  <c r="G69" i="192"/>
  <c r="G63" i="192"/>
  <c r="G62" i="192"/>
  <c r="G61" i="192"/>
  <c r="G60" i="192"/>
  <c r="G59" i="192"/>
  <c r="G58" i="192"/>
  <c r="G57" i="192"/>
  <c r="G56" i="192"/>
  <c r="G55" i="192"/>
  <c r="G54" i="192"/>
  <c r="G53" i="192"/>
  <c r="G52" i="192"/>
  <c r="G51" i="192"/>
  <c r="G50" i="192"/>
  <c r="G49" i="192"/>
  <c r="G48" i="192"/>
  <c r="G47" i="192"/>
  <c r="G46" i="192"/>
  <c r="G45" i="192"/>
  <c r="G44" i="192"/>
  <c r="G64" i="192" s="1"/>
  <c r="V76" i="192" s="1"/>
  <c r="G38" i="192"/>
  <c r="D38" i="192"/>
  <c r="G37" i="192"/>
  <c r="D37" i="192"/>
  <c r="G36" i="192"/>
  <c r="D36" i="192"/>
  <c r="G35" i="192"/>
  <c r="D35" i="192"/>
  <c r="G34" i="192"/>
  <c r="D34" i="192"/>
  <c r="G33" i="192"/>
  <c r="G40" i="192" s="1"/>
  <c r="D33" i="192"/>
  <c r="V26" i="192"/>
  <c r="G26" i="192"/>
  <c r="D26" i="192"/>
  <c r="V25" i="192"/>
  <c r="D25" i="192"/>
  <c r="G25" i="192" s="1"/>
  <c r="V24" i="192"/>
  <c r="G24" i="192"/>
  <c r="D24" i="192"/>
  <c r="V23" i="192"/>
  <c r="D23" i="192"/>
  <c r="G23" i="192" s="1"/>
  <c r="V22" i="192"/>
  <c r="G22" i="192"/>
  <c r="D22" i="192"/>
  <c r="V21" i="192"/>
  <c r="D21" i="192"/>
  <c r="G21" i="192" s="1"/>
  <c r="V20" i="192"/>
  <c r="G20" i="192"/>
  <c r="D20" i="192"/>
  <c r="V19" i="192"/>
  <c r="D19" i="192"/>
  <c r="G19" i="192" s="1"/>
  <c r="V18" i="192"/>
  <c r="G18" i="192"/>
  <c r="D18" i="192"/>
  <c r="V17" i="192"/>
  <c r="D17" i="192"/>
  <c r="G17" i="192" s="1"/>
  <c r="V16" i="192"/>
  <c r="G16" i="192"/>
  <c r="D16" i="192"/>
  <c r="V15" i="192"/>
  <c r="D15" i="192"/>
  <c r="G15" i="192" s="1"/>
  <c r="V14" i="192"/>
  <c r="G14" i="192"/>
  <c r="D14" i="192"/>
  <c r="V13" i="192"/>
  <c r="M13" i="192"/>
  <c r="O13" i="192" s="1"/>
  <c r="Q13" i="192" s="1"/>
  <c r="S13" i="192" s="1"/>
  <c r="L13" i="192"/>
  <c r="G13" i="192"/>
  <c r="D13" i="192"/>
  <c r="V12" i="192"/>
  <c r="D12" i="192"/>
  <c r="G12" i="192" s="1"/>
  <c r="G29" i="192" s="1"/>
  <c r="J10" i="192"/>
  <c r="V74" i="191"/>
  <c r="G69" i="191"/>
  <c r="G71" i="191" s="1"/>
  <c r="G63" i="191"/>
  <c r="G62" i="191"/>
  <c r="G61" i="191"/>
  <c r="G60" i="191"/>
  <c r="G59" i="191"/>
  <c r="G58" i="191"/>
  <c r="G57" i="191"/>
  <c r="G56" i="191"/>
  <c r="G55" i="191"/>
  <c r="G54" i="191"/>
  <c r="G53" i="191"/>
  <c r="G52" i="191"/>
  <c r="G51" i="191"/>
  <c r="G50" i="191"/>
  <c r="G49" i="191"/>
  <c r="G48" i="191"/>
  <c r="G47" i="191"/>
  <c r="G46" i="191"/>
  <c r="G45" i="191"/>
  <c r="G44" i="191"/>
  <c r="G64" i="191" s="1"/>
  <c r="V76" i="191" s="1"/>
  <c r="D38" i="191"/>
  <c r="G38" i="191" s="1"/>
  <c r="D37" i="191"/>
  <c r="G37" i="191" s="1"/>
  <c r="D36" i="191"/>
  <c r="G36" i="191" s="1"/>
  <c r="D35" i="191"/>
  <c r="G35" i="191" s="1"/>
  <c r="D34" i="191"/>
  <c r="G34" i="191" s="1"/>
  <c r="D33" i="191"/>
  <c r="G33" i="191" s="1"/>
  <c r="V26" i="191"/>
  <c r="D26" i="191"/>
  <c r="G26" i="191" s="1"/>
  <c r="V25" i="191"/>
  <c r="G25" i="191"/>
  <c r="D25" i="191"/>
  <c r="V24" i="191"/>
  <c r="D24" i="191"/>
  <c r="G24" i="191" s="1"/>
  <c r="V23" i="191"/>
  <c r="G23" i="191"/>
  <c r="D23" i="191"/>
  <c r="V22" i="191"/>
  <c r="D22" i="191"/>
  <c r="G22" i="191" s="1"/>
  <c r="V21" i="191"/>
  <c r="G21" i="191"/>
  <c r="D21" i="191"/>
  <c r="V20" i="191"/>
  <c r="D20" i="191"/>
  <c r="G20" i="191" s="1"/>
  <c r="V19" i="191"/>
  <c r="G19" i="191"/>
  <c r="D19" i="191"/>
  <c r="V18" i="191"/>
  <c r="D18" i="191"/>
  <c r="G18" i="191" s="1"/>
  <c r="V17" i="191"/>
  <c r="G17" i="191"/>
  <c r="D17" i="191"/>
  <c r="V16" i="191"/>
  <c r="D16" i="191"/>
  <c r="G16" i="191" s="1"/>
  <c r="V15" i="191"/>
  <c r="G15" i="191"/>
  <c r="D15" i="191"/>
  <c r="V14" i="191"/>
  <c r="D14" i="191"/>
  <c r="G14" i="191" s="1"/>
  <c r="V13" i="191"/>
  <c r="L13" i="191"/>
  <c r="M13" i="191" s="1"/>
  <c r="O13" i="191" s="1"/>
  <c r="Q13" i="191" s="1"/>
  <c r="S13" i="191" s="1"/>
  <c r="D13" i="191"/>
  <c r="G13" i="191" s="1"/>
  <c r="V12" i="191"/>
  <c r="G12" i="191"/>
  <c r="G29" i="191" s="1"/>
  <c r="D12" i="191"/>
  <c r="J10" i="191"/>
  <c r="V74" i="190"/>
  <c r="G71" i="190"/>
  <c r="G69" i="190"/>
  <c r="G63" i="190"/>
  <c r="G62" i="190"/>
  <c r="G61" i="190"/>
  <c r="G60" i="190"/>
  <c r="G59" i="190"/>
  <c r="G58" i="190"/>
  <c r="G57" i="190"/>
  <c r="G56" i="190"/>
  <c r="G55" i="190"/>
  <c r="G54" i="190"/>
  <c r="G53" i="190"/>
  <c r="G52" i="190"/>
  <c r="G51" i="190"/>
  <c r="G50" i="190"/>
  <c r="G49" i="190"/>
  <c r="G48" i="190"/>
  <c r="G47" i="190"/>
  <c r="G46" i="190"/>
  <c r="G45" i="190"/>
  <c r="G44" i="190"/>
  <c r="G64" i="190" s="1"/>
  <c r="V76" i="190" s="1"/>
  <c r="G38" i="190"/>
  <c r="D38" i="190"/>
  <c r="G37" i="190"/>
  <c r="D37" i="190"/>
  <c r="G36" i="190"/>
  <c r="D36" i="190"/>
  <c r="G35" i="190"/>
  <c r="D35" i="190"/>
  <c r="G34" i="190"/>
  <c r="D34" i="190"/>
  <c r="G33" i="190"/>
  <c r="G40" i="190" s="1"/>
  <c r="D33" i="190"/>
  <c r="V26" i="190"/>
  <c r="G26" i="190"/>
  <c r="D26" i="190"/>
  <c r="V25" i="190"/>
  <c r="D25" i="190"/>
  <c r="G25" i="190" s="1"/>
  <c r="V24" i="190"/>
  <c r="G24" i="190"/>
  <c r="D24" i="190"/>
  <c r="V23" i="190"/>
  <c r="D23" i="190"/>
  <c r="G23" i="190" s="1"/>
  <c r="V22" i="190"/>
  <c r="G22" i="190"/>
  <c r="D22" i="190"/>
  <c r="V21" i="190"/>
  <c r="D21" i="190"/>
  <c r="G21" i="190" s="1"/>
  <c r="V20" i="190"/>
  <c r="G20" i="190"/>
  <c r="D20" i="190"/>
  <c r="V19" i="190"/>
  <c r="D19" i="190"/>
  <c r="G19" i="190" s="1"/>
  <c r="V18" i="190"/>
  <c r="G18" i="190"/>
  <c r="D18" i="190"/>
  <c r="V17" i="190"/>
  <c r="D17" i="190"/>
  <c r="G17" i="190" s="1"/>
  <c r="V16" i="190"/>
  <c r="G16" i="190"/>
  <c r="D16" i="190"/>
  <c r="V15" i="190"/>
  <c r="D15" i="190"/>
  <c r="G15" i="190" s="1"/>
  <c r="V14" i="190"/>
  <c r="G14" i="190"/>
  <c r="D14" i="190"/>
  <c r="V13" i="190"/>
  <c r="M13" i="190"/>
  <c r="O13" i="190" s="1"/>
  <c r="Q13" i="190" s="1"/>
  <c r="S13" i="190" s="1"/>
  <c r="L13" i="190"/>
  <c r="G13" i="190"/>
  <c r="D13" i="190"/>
  <c r="V12" i="190"/>
  <c r="D12" i="190"/>
  <c r="G12" i="190" s="1"/>
  <c r="J10" i="190"/>
  <c r="V74" i="189"/>
  <c r="G69" i="189"/>
  <c r="G71" i="189" s="1"/>
  <c r="G63" i="189"/>
  <c r="G62" i="189"/>
  <c r="G61" i="189"/>
  <c r="G60" i="189"/>
  <c r="G59" i="189"/>
  <c r="G58" i="189"/>
  <c r="G57" i="189"/>
  <c r="G56" i="189"/>
  <c r="G55" i="189"/>
  <c r="G54" i="189"/>
  <c r="G53" i="189"/>
  <c r="G52" i="189"/>
  <c r="G51" i="189"/>
  <c r="G50" i="189"/>
  <c r="G49" i="189"/>
  <c r="G48" i="189"/>
  <c r="G47" i="189"/>
  <c r="G46" i="189"/>
  <c r="G45" i="189"/>
  <c r="G44" i="189"/>
  <c r="G64" i="189" s="1"/>
  <c r="V76" i="189" s="1"/>
  <c r="D38" i="189"/>
  <c r="G38" i="189" s="1"/>
  <c r="D37" i="189"/>
  <c r="G37" i="189" s="1"/>
  <c r="D36" i="189"/>
  <c r="G36" i="189" s="1"/>
  <c r="D35" i="189"/>
  <c r="G35" i="189" s="1"/>
  <c r="D34" i="189"/>
  <c r="G34" i="189" s="1"/>
  <c r="D33" i="189"/>
  <c r="G33" i="189" s="1"/>
  <c r="G40" i="189" s="1"/>
  <c r="V26" i="189"/>
  <c r="D26" i="189"/>
  <c r="G26" i="189" s="1"/>
  <c r="V25" i="189"/>
  <c r="G25" i="189"/>
  <c r="D25" i="189"/>
  <c r="V24" i="189"/>
  <c r="D24" i="189"/>
  <c r="G24" i="189" s="1"/>
  <c r="V23" i="189"/>
  <c r="G23" i="189"/>
  <c r="D23" i="189"/>
  <c r="V22" i="189"/>
  <c r="D22" i="189"/>
  <c r="G22" i="189" s="1"/>
  <c r="V21" i="189"/>
  <c r="G21" i="189"/>
  <c r="D21" i="189"/>
  <c r="V20" i="189"/>
  <c r="D20" i="189"/>
  <c r="G20" i="189" s="1"/>
  <c r="V19" i="189"/>
  <c r="G19" i="189"/>
  <c r="D19" i="189"/>
  <c r="V18" i="189"/>
  <c r="D18" i="189"/>
  <c r="G18" i="189" s="1"/>
  <c r="V17" i="189"/>
  <c r="G17" i="189"/>
  <c r="D17" i="189"/>
  <c r="V16" i="189"/>
  <c r="D16" i="189"/>
  <c r="G16" i="189" s="1"/>
  <c r="V15" i="189"/>
  <c r="G15" i="189"/>
  <c r="D15" i="189"/>
  <c r="V14" i="189"/>
  <c r="D14" i="189"/>
  <c r="G14" i="189" s="1"/>
  <c r="V13" i="189"/>
  <c r="L13" i="189"/>
  <c r="M13" i="189" s="1"/>
  <c r="O13" i="189" s="1"/>
  <c r="Q13" i="189" s="1"/>
  <c r="S13" i="189" s="1"/>
  <c r="D13" i="189"/>
  <c r="G13" i="189" s="1"/>
  <c r="V12" i="189"/>
  <c r="G12" i="189"/>
  <c r="D12" i="189"/>
  <c r="J10" i="189"/>
  <c r="V74" i="188"/>
  <c r="G71" i="188"/>
  <c r="G69" i="188"/>
  <c r="G63" i="188"/>
  <c r="G62" i="188"/>
  <c r="G61" i="188"/>
  <c r="G60" i="188"/>
  <c r="G59" i="188"/>
  <c r="G58" i="188"/>
  <c r="G57" i="188"/>
  <c r="G56" i="188"/>
  <c r="G55" i="188"/>
  <c r="G54" i="188"/>
  <c r="G53" i="188"/>
  <c r="G52" i="188"/>
  <c r="G51" i="188"/>
  <c r="G50" i="188"/>
  <c r="G49" i="188"/>
  <c r="G48" i="188"/>
  <c r="G47" i="188"/>
  <c r="G46" i="188"/>
  <c r="G45" i="188"/>
  <c r="G44" i="188"/>
  <c r="G64" i="188" s="1"/>
  <c r="V76" i="188" s="1"/>
  <c r="G38" i="188"/>
  <c r="D38" i="188"/>
  <c r="G37" i="188"/>
  <c r="D37" i="188"/>
  <c r="G36" i="188"/>
  <c r="D36" i="188"/>
  <c r="G35" i="188"/>
  <c r="D35" i="188"/>
  <c r="G34" i="188"/>
  <c r="D34" i="188"/>
  <c r="G33" i="188"/>
  <c r="G40" i="188" s="1"/>
  <c r="D33" i="188"/>
  <c r="V26" i="188"/>
  <c r="G26" i="188"/>
  <c r="D26" i="188"/>
  <c r="V25" i="188"/>
  <c r="D25" i="188"/>
  <c r="G25" i="188" s="1"/>
  <c r="V24" i="188"/>
  <c r="G24" i="188"/>
  <c r="D24" i="188"/>
  <c r="V23" i="188"/>
  <c r="D23" i="188"/>
  <c r="G23" i="188" s="1"/>
  <c r="V22" i="188"/>
  <c r="G22" i="188"/>
  <c r="D22" i="188"/>
  <c r="V21" i="188"/>
  <c r="D21" i="188"/>
  <c r="G21" i="188" s="1"/>
  <c r="V20" i="188"/>
  <c r="G20" i="188"/>
  <c r="D20" i="188"/>
  <c r="V19" i="188"/>
  <c r="D19" i="188"/>
  <c r="G19" i="188" s="1"/>
  <c r="V18" i="188"/>
  <c r="G18" i="188"/>
  <c r="D18" i="188"/>
  <c r="V17" i="188"/>
  <c r="D17" i="188"/>
  <c r="G17" i="188" s="1"/>
  <c r="V16" i="188"/>
  <c r="G16" i="188"/>
  <c r="D16" i="188"/>
  <c r="V15" i="188"/>
  <c r="D15" i="188"/>
  <c r="G15" i="188" s="1"/>
  <c r="V14" i="188"/>
  <c r="G14" i="188"/>
  <c r="D14" i="188"/>
  <c r="V13" i="188"/>
  <c r="M13" i="188"/>
  <c r="O13" i="188" s="1"/>
  <c r="Q13" i="188" s="1"/>
  <c r="S13" i="188" s="1"/>
  <c r="L13" i="188"/>
  <c r="G13" i="188"/>
  <c r="D13" i="188"/>
  <c r="V12" i="188"/>
  <c r="D12" i="188"/>
  <c r="G12" i="188" s="1"/>
  <c r="G29" i="188" s="1"/>
  <c r="J10" i="188"/>
  <c r="V74" i="187"/>
  <c r="G69" i="187"/>
  <c r="G71" i="187" s="1"/>
  <c r="G63" i="187"/>
  <c r="G62" i="187"/>
  <c r="G61" i="187"/>
  <c r="G60" i="187"/>
  <c r="G59" i="187"/>
  <c r="G58" i="187"/>
  <c r="G57" i="187"/>
  <c r="G56" i="187"/>
  <c r="G55" i="187"/>
  <c r="G54" i="187"/>
  <c r="G53" i="187"/>
  <c r="G52" i="187"/>
  <c r="G51" i="187"/>
  <c r="G50" i="187"/>
  <c r="G49" i="187"/>
  <c r="G48" i="187"/>
  <c r="G47" i="187"/>
  <c r="G46" i="187"/>
  <c r="G45" i="187"/>
  <c r="G44" i="187"/>
  <c r="G64" i="187" s="1"/>
  <c r="V76" i="187" s="1"/>
  <c r="D38" i="187"/>
  <c r="G38" i="187" s="1"/>
  <c r="D37" i="187"/>
  <c r="G37" i="187" s="1"/>
  <c r="D36" i="187"/>
  <c r="G36" i="187" s="1"/>
  <c r="D35" i="187"/>
  <c r="G35" i="187" s="1"/>
  <c r="D34" i="187"/>
  <c r="G34" i="187" s="1"/>
  <c r="D33" i="187"/>
  <c r="G33" i="187" s="1"/>
  <c r="V26" i="187"/>
  <c r="D26" i="187"/>
  <c r="G26" i="187" s="1"/>
  <c r="V25" i="187"/>
  <c r="G25" i="187"/>
  <c r="D25" i="187"/>
  <c r="V24" i="187"/>
  <c r="D24" i="187"/>
  <c r="G24" i="187" s="1"/>
  <c r="V23" i="187"/>
  <c r="G23" i="187"/>
  <c r="D23" i="187"/>
  <c r="V22" i="187"/>
  <c r="D22" i="187"/>
  <c r="G22" i="187" s="1"/>
  <c r="V21" i="187"/>
  <c r="G21" i="187"/>
  <c r="D21" i="187"/>
  <c r="V20" i="187"/>
  <c r="D20" i="187"/>
  <c r="G20" i="187" s="1"/>
  <c r="V19" i="187"/>
  <c r="G19" i="187"/>
  <c r="D19" i="187"/>
  <c r="V18" i="187"/>
  <c r="D18" i="187"/>
  <c r="G18" i="187" s="1"/>
  <c r="V17" i="187"/>
  <c r="G17" i="187"/>
  <c r="D17" i="187"/>
  <c r="V16" i="187"/>
  <c r="D16" i="187"/>
  <c r="G16" i="187" s="1"/>
  <c r="V15" i="187"/>
  <c r="G15" i="187"/>
  <c r="D15" i="187"/>
  <c r="V14" i="187"/>
  <c r="D14" i="187"/>
  <c r="G14" i="187" s="1"/>
  <c r="V13" i="187"/>
  <c r="L13" i="187"/>
  <c r="M13" i="187" s="1"/>
  <c r="O13" i="187" s="1"/>
  <c r="Q13" i="187" s="1"/>
  <c r="S13" i="187" s="1"/>
  <c r="D13" i="187"/>
  <c r="G13" i="187" s="1"/>
  <c r="V12" i="187"/>
  <c r="G12" i="187"/>
  <c r="G29" i="187" s="1"/>
  <c r="D12" i="187"/>
  <c r="J10" i="187"/>
  <c r="V74" i="186"/>
  <c r="G71" i="186"/>
  <c r="G69" i="186"/>
  <c r="G63" i="186"/>
  <c r="G62" i="186"/>
  <c r="G61" i="186"/>
  <c r="G60" i="186"/>
  <c r="G59" i="186"/>
  <c r="G58" i="186"/>
  <c r="G57" i="186"/>
  <c r="G56" i="186"/>
  <c r="G55" i="186"/>
  <c r="G54" i="186"/>
  <c r="G53" i="186"/>
  <c r="G52" i="186"/>
  <c r="G51" i="186"/>
  <c r="G50" i="186"/>
  <c r="G49" i="186"/>
  <c r="G48" i="186"/>
  <c r="G47" i="186"/>
  <c r="G46" i="186"/>
  <c r="G45" i="186"/>
  <c r="G44" i="186"/>
  <c r="G64" i="186" s="1"/>
  <c r="V76" i="186" s="1"/>
  <c r="G38" i="186"/>
  <c r="D38" i="186"/>
  <c r="G37" i="186"/>
  <c r="D37" i="186"/>
  <c r="G36" i="186"/>
  <c r="D36" i="186"/>
  <c r="G35" i="186"/>
  <c r="D35" i="186"/>
  <c r="G34" i="186"/>
  <c r="D34" i="186"/>
  <c r="G33" i="186"/>
  <c r="G40" i="186" s="1"/>
  <c r="D33" i="186"/>
  <c r="V26" i="186"/>
  <c r="G26" i="186"/>
  <c r="D26" i="186"/>
  <c r="V25" i="186"/>
  <c r="D25" i="186"/>
  <c r="G25" i="186" s="1"/>
  <c r="V24" i="186"/>
  <c r="G24" i="186"/>
  <c r="D24" i="186"/>
  <c r="V23" i="186"/>
  <c r="D23" i="186"/>
  <c r="G23" i="186" s="1"/>
  <c r="V22" i="186"/>
  <c r="G22" i="186"/>
  <c r="D22" i="186"/>
  <c r="V21" i="186"/>
  <c r="D21" i="186"/>
  <c r="G21" i="186" s="1"/>
  <c r="V20" i="186"/>
  <c r="G20" i="186"/>
  <c r="D20" i="186"/>
  <c r="V19" i="186"/>
  <c r="D19" i="186"/>
  <c r="G19" i="186" s="1"/>
  <c r="V18" i="186"/>
  <c r="G18" i="186"/>
  <c r="D18" i="186"/>
  <c r="V17" i="186"/>
  <c r="D17" i="186"/>
  <c r="G17" i="186" s="1"/>
  <c r="V16" i="186"/>
  <c r="G16" i="186"/>
  <c r="D16" i="186"/>
  <c r="V15" i="186"/>
  <c r="D15" i="186"/>
  <c r="G15" i="186" s="1"/>
  <c r="V14" i="186"/>
  <c r="G14" i="186"/>
  <c r="D14" i="186"/>
  <c r="V13" i="186"/>
  <c r="M13" i="186"/>
  <c r="O13" i="186" s="1"/>
  <c r="Q13" i="186" s="1"/>
  <c r="S13" i="186" s="1"/>
  <c r="L13" i="186"/>
  <c r="G13" i="186"/>
  <c r="D13" i="186"/>
  <c r="V12" i="186"/>
  <c r="D12" i="186"/>
  <c r="G12" i="186" s="1"/>
  <c r="J10" i="186"/>
  <c r="V74" i="185"/>
  <c r="G69" i="185"/>
  <c r="G71" i="185" s="1"/>
  <c r="G63" i="185"/>
  <c r="G62" i="185"/>
  <c r="G61" i="185"/>
  <c r="G60" i="185"/>
  <c r="G59" i="185"/>
  <c r="G58" i="185"/>
  <c r="G57" i="185"/>
  <c r="G56" i="185"/>
  <c r="G55" i="185"/>
  <c r="G54" i="185"/>
  <c r="G53" i="185"/>
  <c r="G52" i="185"/>
  <c r="G51" i="185"/>
  <c r="G50" i="185"/>
  <c r="G49" i="185"/>
  <c r="G48" i="185"/>
  <c r="G47" i="185"/>
  <c r="G46" i="185"/>
  <c r="G45" i="185"/>
  <c r="G44" i="185"/>
  <c r="G64" i="185" s="1"/>
  <c r="V76" i="185" s="1"/>
  <c r="D38" i="185"/>
  <c r="G38" i="185" s="1"/>
  <c r="D37" i="185"/>
  <c r="G37" i="185" s="1"/>
  <c r="D36" i="185"/>
  <c r="G36" i="185" s="1"/>
  <c r="D35" i="185"/>
  <c r="G35" i="185" s="1"/>
  <c r="D34" i="185"/>
  <c r="G34" i="185" s="1"/>
  <c r="D33" i="185"/>
  <c r="G33" i="185" s="1"/>
  <c r="G40" i="185" s="1"/>
  <c r="V26" i="185"/>
  <c r="D26" i="185"/>
  <c r="G26" i="185" s="1"/>
  <c r="V25" i="185"/>
  <c r="G25" i="185"/>
  <c r="D25" i="185"/>
  <c r="V24" i="185"/>
  <c r="D24" i="185"/>
  <c r="G24" i="185" s="1"/>
  <c r="V23" i="185"/>
  <c r="G23" i="185"/>
  <c r="D23" i="185"/>
  <c r="V22" i="185"/>
  <c r="D22" i="185"/>
  <c r="G22" i="185" s="1"/>
  <c r="V21" i="185"/>
  <c r="G21" i="185"/>
  <c r="D21" i="185"/>
  <c r="V20" i="185"/>
  <c r="D20" i="185"/>
  <c r="G20" i="185" s="1"/>
  <c r="V19" i="185"/>
  <c r="G19" i="185"/>
  <c r="D19" i="185"/>
  <c r="V18" i="185"/>
  <c r="D18" i="185"/>
  <c r="G18" i="185" s="1"/>
  <c r="V17" i="185"/>
  <c r="G17" i="185"/>
  <c r="D17" i="185"/>
  <c r="V16" i="185"/>
  <c r="D16" i="185"/>
  <c r="G16" i="185" s="1"/>
  <c r="V15" i="185"/>
  <c r="G15" i="185"/>
  <c r="D15" i="185"/>
  <c r="V14" i="185"/>
  <c r="D14" i="185"/>
  <c r="G14" i="185" s="1"/>
  <c r="V13" i="185"/>
  <c r="L13" i="185"/>
  <c r="M13" i="185" s="1"/>
  <c r="O13" i="185" s="1"/>
  <c r="Q13" i="185" s="1"/>
  <c r="S13" i="185" s="1"/>
  <c r="D13" i="185"/>
  <c r="G13" i="185" s="1"/>
  <c r="V12" i="185"/>
  <c r="G12" i="185"/>
  <c r="D12" i="185"/>
  <c r="J10" i="185"/>
  <c r="V74" i="184"/>
  <c r="G71" i="184"/>
  <c r="G69" i="184"/>
  <c r="G63" i="184"/>
  <c r="G62" i="184"/>
  <c r="G61" i="184"/>
  <c r="G60" i="184"/>
  <c r="G59" i="184"/>
  <c r="G58" i="184"/>
  <c r="G57" i="184"/>
  <c r="G56" i="184"/>
  <c r="G55" i="184"/>
  <c r="G54" i="184"/>
  <c r="G53" i="184"/>
  <c r="G52" i="184"/>
  <c r="G51" i="184"/>
  <c r="G50" i="184"/>
  <c r="G49" i="184"/>
  <c r="G48" i="184"/>
  <c r="G47" i="184"/>
  <c r="G46" i="184"/>
  <c r="G45" i="184"/>
  <c r="G44" i="184"/>
  <c r="G64" i="184" s="1"/>
  <c r="V76" i="184" s="1"/>
  <c r="G38" i="184"/>
  <c r="D38" i="184"/>
  <c r="G37" i="184"/>
  <c r="D37" i="184"/>
  <c r="G36" i="184"/>
  <c r="D36" i="184"/>
  <c r="G35" i="184"/>
  <c r="D35" i="184"/>
  <c r="G34" i="184"/>
  <c r="D34" i="184"/>
  <c r="G33" i="184"/>
  <c r="G40" i="184" s="1"/>
  <c r="D33" i="184"/>
  <c r="V26" i="184"/>
  <c r="G26" i="184"/>
  <c r="D26" i="184"/>
  <c r="V25" i="184"/>
  <c r="D25" i="184"/>
  <c r="G25" i="184" s="1"/>
  <c r="V24" i="184"/>
  <c r="G24" i="184"/>
  <c r="D24" i="184"/>
  <c r="V23" i="184"/>
  <c r="D23" i="184"/>
  <c r="G23" i="184" s="1"/>
  <c r="V22" i="184"/>
  <c r="G22" i="184"/>
  <c r="D22" i="184"/>
  <c r="V21" i="184"/>
  <c r="D21" i="184"/>
  <c r="G21" i="184" s="1"/>
  <c r="V20" i="184"/>
  <c r="G20" i="184"/>
  <c r="D20" i="184"/>
  <c r="V19" i="184"/>
  <c r="D19" i="184"/>
  <c r="G19" i="184" s="1"/>
  <c r="V18" i="184"/>
  <c r="G18" i="184"/>
  <c r="D18" i="184"/>
  <c r="V17" i="184"/>
  <c r="D17" i="184"/>
  <c r="G17" i="184" s="1"/>
  <c r="V16" i="184"/>
  <c r="G16" i="184"/>
  <c r="D16" i="184"/>
  <c r="V15" i="184"/>
  <c r="D15" i="184"/>
  <c r="G15" i="184" s="1"/>
  <c r="V14" i="184"/>
  <c r="G14" i="184"/>
  <c r="D14" i="184"/>
  <c r="V13" i="184"/>
  <c r="M13" i="184"/>
  <c r="O13" i="184" s="1"/>
  <c r="Q13" i="184" s="1"/>
  <c r="S13" i="184" s="1"/>
  <c r="L13" i="184"/>
  <c r="G13" i="184"/>
  <c r="D13" i="184"/>
  <c r="V12" i="184"/>
  <c r="D12" i="184"/>
  <c r="G12" i="184" s="1"/>
  <c r="G29" i="184" s="1"/>
  <c r="J10" i="184"/>
  <c r="V74" i="183"/>
  <c r="G69" i="183"/>
  <c r="G71" i="183" s="1"/>
  <c r="G63" i="183"/>
  <c r="G62" i="183"/>
  <c r="G61" i="183"/>
  <c r="G60" i="183"/>
  <c r="G59" i="183"/>
  <c r="G58" i="183"/>
  <c r="G57" i="183"/>
  <c r="G56" i="183"/>
  <c r="G55" i="183"/>
  <c r="G54" i="183"/>
  <c r="G53" i="183"/>
  <c r="G52" i="183"/>
  <c r="G51" i="183"/>
  <c r="G50" i="183"/>
  <c r="G49" i="183"/>
  <c r="G48" i="183"/>
  <c r="G47" i="183"/>
  <c r="G46" i="183"/>
  <c r="G45" i="183"/>
  <c r="G44" i="183"/>
  <c r="G64" i="183" s="1"/>
  <c r="V76" i="183" s="1"/>
  <c r="D38" i="183"/>
  <c r="G38" i="183" s="1"/>
  <c r="D37" i="183"/>
  <c r="G37" i="183" s="1"/>
  <c r="D36" i="183"/>
  <c r="G36" i="183" s="1"/>
  <c r="D35" i="183"/>
  <c r="G35" i="183" s="1"/>
  <c r="D34" i="183"/>
  <c r="G34" i="183" s="1"/>
  <c r="D33" i="183"/>
  <c r="G33" i="183" s="1"/>
  <c r="V26" i="183"/>
  <c r="D26" i="183"/>
  <c r="G26" i="183" s="1"/>
  <c r="V25" i="183"/>
  <c r="G25" i="183"/>
  <c r="D25" i="183"/>
  <c r="V24" i="183"/>
  <c r="D24" i="183"/>
  <c r="G24" i="183" s="1"/>
  <c r="V23" i="183"/>
  <c r="G23" i="183"/>
  <c r="D23" i="183"/>
  <c r="V22" i="183"/>
  <c r="D22" i="183"/>
  <c r="G22" i="183" s="1"/>
  <c r="V21" i="183"/>
  <c r="G21" i="183"/>
  <c r="D21" i="183"/>
  <c r="V20" i="183"/>
  <c r="D20" i="183"/>
  <c r="G20" i="183" s="1"/>
  <c r="V19" i="183"/>
  <c r="G19" i="183"/>
  <c r="D19" i="183"/>
  <c r="V18" i="183"/>
  <c r="D18" i="183"/>
  <c r="G18" i="183" s="1"/>
  <c r="V17" i="183"/>
  <c r="G17" i="183"/>
  <c r="D17" i="183"/>
  <c r="V16" i="183"/>
  <c r="D16" i="183"/>
  <c r="G16" i="183" s="1"/>
  <c r="V15" i="183"/>
  <c r="G15" i="183"/>
  <c r="D15" i="183"/>
  <c r="V14" i="183"/>
  <c r="D14" i="183"/>
  <c r="G14" i="183" s="1"/>
  <c r="V13" i="183"/>
  <c r="L13" i="183"/>
  <c r="M13" i="183" s="1"/>
  <c r="O13" i="183" s="1"/>
  <c r="Q13" i="183" s="1"/>
  <c r="S13" i="183" s="1"/>
  <c r="D13" i="183"/>
  <c r="G13" i="183" s="1"/>
  <c r="V12" i="183"/>
  <c r="G12" i="183"/>
  <c r="G29" i="183" s="1"/>
  <c r="D12" i="183"/>
  <c r="J10" i="183"/>
  <c r="V74" i="182"/>
  <c r="G71" i="182"/>
  <c r="G69" i="182"/>
  <c r="G63" i="182"/>
  <c r="G62" i="182"/>
  <c r="G61" i="182"/>
  <c r="G60" i="182"/>
  <c r="G59" i="182"/>
  <c r="G58" i="182"/>
  <c r="G57" i="182"/>
  <c r="G56" i="182"/>
  <c r="G55" i="182"/>
  <c r="G54" i="182"/>
  <c r="G53" i="182"/>
  <c r="G52" i="182"/>
  <c r="G51" i="182"/>
  <c r="G50" i="182"/>
  <c r="G49" i="182"/>
  <c r="G48" i="182"/>
  <c r="G47" i="182"/>
  <c r="G46" i="182"/>
  <c r="G45" i="182"/>
  <c r="G44" i="182"/>
  <c r="G64" i="182" s="1"/>
  <c r="V76" i="182" s="1"/>
  <c r="G38" i="182"/>
  <c r="D38" i="182"/>
  <c r="G37" i="182"/>
  <c r="D37" i="182"/>
  <c r="G36" i="182"/>
  <c r="D36" i="182"/>
  <c r="G35" i="182"/>
  <c r="D35" i="182"/>
  <c r="G34" i="182"/>
  <c r="D34" i="182"/>
  <c r="G33" i="182"/>
  <c r="G40" i="182" s="1"/>
  <c r="D33" i="182"/>
  <c r="V26" i="182"/>
  <c r="G26" i="182"/>
  <c r="D26" i="182"/>
  <c r="V25" i="182"/>
  <c r="D25" i="182"/>
  <c r="G25" i="182" s="1"/>
  <c r="V24" i="182"/>
  <c r="G24" i="182"/>
  <c r="D24" i="182"/>
  <c r="V23" i="182"/>
  <c r="D23" i="182"/>
  <c r="G23" i="182" s="1"/>
  <c r="V22" i="182"/>
  <c r="G22" i="182"/>
  <c r="D22" i="182"/>
  <c r="V21" i="182"/>
  <c r="D21" i="182"/>
  <c r="G21" i="182" s="1"/>
  <c r="V20" i="182"/>
  <c r="G20" i="182"/>
  <c r="D20" i="182"/>
  <c r="V19" i="182"/>
  <c r="D19" i="182"/>
  <c r="G19" i="182" s="1"/>
  <c r="V18" i="182"/>
  <c r="G18" i="182"/>
  <c r="D18" i="182"/>
  <c r="V17" i="182"/>
  <c r="D17" i="182"/>
  <c r="G17" i="182" s="1"/>
  <c r="V16" i="182"/>
  <c r="G16" i="182"/>
  <c r="D16" i="182"/>
  <c r="V15" i="182"/>
  <c r="D15" i="182"/>
  <c r="G15" i="182" s="1"/>
  <c r="V14" i="182"/>
  <c r="G14" i="182"/>
  <c r="D14" i="182"/>
  <c r="V13" i="182"/>
  <c r="M13" i="182"/>
  <c r="O13" i="182" s="1"/>
  <c r="Q13" i="182" s="1"/>
  <c r="S13" i="182" s="1"/>
  <c r="L13" i="182"/>
  <c r="G13" i="182"/>
  <c r="D13" i="182"/>
  <c r="V12" i="182"/>
  <c r="D12" i="182"/>
  <c r="G12" i="182" s="1"/>
  <c r="J10" i="182"/>
  <c r="V74" i="181"/>
  <c r="G69" i="181"/>
  <c r="G71" i="181" s="1"/>
  <c r="G63" i="181"/>
  <c r="G62" i="181"/>
  <c r="G61" i="181"/>
  <c r="G60" i="181"/>
  <c r="G59" i="181"/>
  <c r="G58" i="181"/>
  <c r="G57" i="181"/>
  <c r="G56" i="181"/>
  <c r="G55" i="181"/>
  <c r="G54" i="181"/>
  <c r="G53" i="181"/>
  <c r="G52" i="181"/>
  <c r="G51" i="181"/>
  <c r="G50" i="181"/>
  <c r="G49" i="181"/>
  <c r="G48" i="181"/>
  <c r="G47" i="181"/>
  <c r="G46" i="181"/>
  <c r="G45" i="181"/>
  <c r="G44" i="181"/>
  <c r="G64" i="181" s="1"/>
  <c r="V76" i="181" s="1"/>
  <c r="D38" i="181"/>
  <c r="G38" i="181" s="1"/>
  <c r="D37" i="181"/>
  <c r="G37" i="181" s="1"/>
  <c r="D36" i="181"/>
  <c r="G36" i="181" s="1"/>
  <c r="D35" i="181"/>
  <c r="G35" i="181" s="1"/>
  <c r="D34" i="181"/>
  <c r="G34" i="181" s="1"/>
  <c r="D33" i="181"/>
  <c r="G33" i="181" s="1"/>
  <c r="G40" i="181" s="1"/>
  <c r="V26" i="181"/>
  <c r="D26" i="181"/>
  <c r="G26" i="181" s="1"/>
  <c r="V25" i="181"/>
  <c r="G25" i="181"/>
  <c r="D25" i="181"/>
  <c r="V24" i="181"/>
  <c r="D24" i="181"/>
  <c r="G24" i="181" s="1"/>
  <c r="V23" i="181"/>
  <c r="G23" i="181"/>
  <c r="D23" i="181"/>
  <c r="V22" i="181"/>
  <c r="D22" i="181"/>
  <c r="G22" i="181" s="1"/>
  <c r="V21" i="181"/>
  <c r="G21" i="181"/>
  <c r="D21" i="181"/>
  <c r="V20" i="181"/>
  <c r="D20" i="181"/>
  <c r="G20" i="181" s="1"/>
  <c r="V19" i="181"/>
  <c r="G19" i="181"/>
  <c r="D19" i="181"/>
  <c r="V18" i="181"/>
  <c r="D18" i="181"/>
  <c r="G18" i="181" s="1"/>
  <c r="V17" i="181"/>
  <c r="G17" i="181"/>
  <c r="D17" i="181"/>
  <c r="V16" i="181"/>
  <c r="D16" i="181"/>
  <c r="G16" i="181" s="1"/>
  <c r="V15" i="181"/>
  <c r="G15" i="181"/>
  <c r="D15" i="181"/>
  <c r="V14" i="181"/>
  <c r="D14" i="181"/>
  <c r="G14" i="181" s="1"/>
  <c r="V13" i="181"/>
  <c r="L13" i="181"/>
  <c r="M13" i="181" s="1"/>
  <c r="O13" i="181" s="1"/>
  <c r="Q13" i="181" s="1"/>
  <c r="S13" i="181" s="1"/>
  <c r="D13" i="181"/>
  <c r="G13" i="181" s="1"/>
  <c r="V12" i="181"/>
  <c r="G12" i="181"/>
  <c r="D12" i="181"/>
  <c r="J10" i="181"/>
  <c r="V74" i="180"/>
  <c r="G71" i="180"/>
  <c r="G69" i="180"/>
  <c r="G63" i="180"/>
  <c r="G62" i="180"/>
  <c r="G61" i="180"/>
  <c r="G60" i="180"/>
  <c r="G59" i="180"/>
  <c r="G58" i="180"/>
  <c r="G57" i="180"/>
  <c r="G56" i="180"/>
  <c r="G55" i="180"/>
  <c r="G54" i="180"/>
  <c r="G53" i="180"/>
  <c r="G52" i="180"/>
  <c r="G51" i="180"/>
  <c r="G50" i="180"/>
  <c r="G49" i="180"/>
  <c r="G48" i="180"/>
  <c r="G47" i="180"/>
  <c r="G46" i="180"/>
  <c r="G45" i="180"/>
  <c r="G44" i="180"/>
  <c r="G64" i="180" s="1"/>
  <c r="V76" i="180" s="1"/>
  <c r="G38" i="180"/>
  <c r="D38" i="180"/>
  <c r="G37" i="180"/>
  <c r="D37" i="180"/>
  <c r="G36" i="180"/>
  <c r="D36" i="180"/>
  <c r="G35" i="180"/>
  <c r="D35" i="180"/>
  <c r="G34" i="180"/>
  <c r="D34" i="180"/>
  <c r="G33" i="180"/>
  <c r="G40" i="180" s="1"/>
  <c r="D33" i="180"/>
  <c r="V26" i="180"/>
  <c r="G26" i="180"/>
  <c r="D26" i="180"/>
  <c r="V25" i="180"/>
  <c r="D25" i="180"/>
  <c r="G25" i="180" s="1"/>
  <c r="V24" i="180"/>
  <c r="G24" i="180"/>
  <c r="D24" i="180"/>
  <c r="V23" i="180"/>
  <c r="D23" i="180"/>
  <c r="G23" i="180" s="1"/>
  <c r="V22" i="180"/>
  <c r="G22" i="180"/>
  <c r="D22" i="180"/>
  <c r="V21" i="180"/>
  <c r="D21" i="180"/>
  <c r="G21" i="180" s="1"/>
  <c r="V20" i="180"/>
  <c r="G20" i="180"/>
  <c r="D20" i="180"/>
  <c r="V19" i="180"/>
  <c r="D19" i="180"/>
  <c r="G19" i="180" s="1"/>
  <c r="V18" i="180"/>
  <c r="G18" i="180"/>
  <c r="D18" i="180"/>
  <c r="V17" i="180"/>
  <c r="D17" i="180"/>
  <c r="G17" i="180" s="1"/>
  <c r="V16" i="180"/>
  <c r="G16" i="180"/>
  <c r="D16" i="180"/>
  <c r="V15" i="180"/>
  <c r="D15" i="180"/>
  <c r="G15" i="180" s="1"/>
  <c r="V14" i="180"/>
  <c r="G14" i="180"/>
  <c r="D14" i="180"/>
  <c r="V13" i="180"/>
  <c r="M13" i="180"/>
  <c r="O13" i="180" s="1"/>
  <c r="Q13" i="180" s="1"/>
  <c r="S13" i="180" s="1"/>
  <c r="L13" i="180"/>
  <c r="G13" i="180"/>
  <c r="D13" i="180"/>
  <c r="V12" i="180"/>
  <c r="D12" i="180"/>
  <c r="G12" i="180" s="1"/>
  <c r="G29" i="180" s="1"/>
  <c r="J10" i="180"/>
  <c r="V74" i="179"/>
  <c r="G69" i="179"/>
  <c r="G71" i="179" s="1"/>
  <c r="G63" i="179"/>
  <c r="G62" i="179"/>
  <c r="G61" i="179"/>
  <c r="G60" i="179"/>
  <c r="G59" i="179"/>
  <c r="G58" i="179"/>
  <c r="G57" i="179"/>
  <c r="G56" i="179"/>
  <c r="G55" i="179"/>
  <c r="G54" i="179"/>
  <c r="G53" i="179"/>
  <c r="G52" i="179"/>
  <c r="G51" i="179"/>
  <c r="G50" i="179"/>
  <c r="G49" i="179"/>
  <c r="G48" i="179"/>
  <c r="G47" i="179"/>
  <c r="G46" i="179"/>
  <c r="G45" i="179"/>
  <c r="G44" i="179"/>
  <c r="G64" i="179" s="1"/>
  <c r="V76" i="179" s="1"/>
  <c r="D38" i="179"/>
  <c r="G38" i="179" s="1"/>
  <c r="D37" i="179"/>
  <c r="G37" i="179" s="1"/>
  <c r="D36" i="179"/>
  <c r="G36" i="179" s="1"/>
  <c r="D35" i="179"/>
  <c r="G35" i="179" s="1"/>
  <c r="D34" i="179"/>
  <c r="G34" i="179" s="1"/>
  <c r="D33" i="179"/>
  <c r="G33" i="179" s="1"/>
  <c r="V26" i="179"/>
  <c r="D26" i="179"/>
  <c r="G26" i="179" s="1"/>
  <c r="V25" i="179"/>
  <c r="G25" i="179"/>
  <c r="D25" i="179"/>
  <c r="V24" i="179"/>
  <c r="D24" i="179"/>
  <c r="G24" i="179" s="1"/>
  <c r="V23" i="179"/>
  <c r="G23" i="179"/>
  <c r="D23" i="179"/>
  <c r="V22" i="179"/>
  <c r="D22" i="179"/>
  <c r="G22" i="179" s="1"/>
  <c r="V21" i="179"/>
  <c r="G21" i="179"/>
  <c r="D21" i="179"/>
  <c r="V20" i="179"/>
  <c r="D20" i="179"/>
  <c r="G20" i="179" s="1"/>
  <c r="V19" i="179"/>
  <c r="G19" i="179"/>
  <c r="D19" i="179"/>
  <c r="V18" i="179"/>
  <c r="D18" i="179"/>
  <c r="G18" i="179" s="1"/>
  <c r="V17" i="179"/>
  <c r="G17" i="179"/>
  <c r="D17" i="179"/>
  <c r="V16" i="179"/>
  <c r="D16" i="179"/>
  <c r="G16" i="179" s="1"/>
  <c r="V15" i="179"/>
  <c r="G15" i="179"/>
  <c r="D15" i="179"/>
  <c r="V14" i="179"/>
  <c r="D14" i="179"/>
  <c r="G14" i="179" s="1"/>
  <c r="V13" i="179"/>
  <c r="L13" i="179"/>
  <c r="M13" i="179" s="1"/>
  <c r="O13" i="179" s="1"/>
  <c r="Q13" i="179" s="1"/>
  <c r="S13" i="179" s="1"/>
  <c r="D13" i="179"/>
  <c r="G13" i="179" s="1"/>
  <c r="V12" i="179"/>
  <c r="G12" i="179"/>
  <c r="G29" i="179" s="1"/>
  <c r="D12" i="179"/>
  <c r="J10" i="179"/>
  <c r="V74" i="178"/>
  <c r="G71" i="178"/>
  <c r="G69" i="178"/>
  <c r="G63" i="178"/>
  <c r="G62" i="178"/>
  <c r="G61" i="178"/>
  <c r="G60" i="178"/>
  <c r="G59" i="178"/>
  <c r="G58" i="178"/>
  <c r="G57" i="178"/>
  <c r="G56" i="178"/>
  <c r="G55" i="178"/>
  <c r="G54" i="178"/>
  <c r="G53" i="178"/>
  <c r="G52" i="178"/>
  <c r="G51" i="178"/>
  <c r="G50" i="178"/>
  <c r="G49" i="178"/>
  <c r="G48" i="178"/>
  <c r="G47" i="178"/>
  <c r="G46" i="178"/>
  <c r="G45" i="178"/>
  <c r="G44" i="178"/>
  <c r="G64" i="178" s="1"/>
  <c r="V76" i="178" s="1"/>
  <c r="G38" i="178"/>
  <c r="D38" i="178"/>
  <c r="G37" i="178"/>
  <c r="D37" i="178"/>
  <c r="G36" i="178"/>
  <c r="D36" i="178"/>
  <c r="G35" i="178"/>
  <c r="D35" i="178"/>
  <c r="G34" i="178"/>
  <c r="D34" i="178"/>
  <c r="G33" i="178"/>
  <c r="G40" i="178" s="1"/>
  <c r="D33" i="178"/>
  <c r="V26" i="178"/>
  <c r="G26" i="178"/>
  <c r="D26" i="178"/>
  <c r="V25" i="178"/>
  <c r="D25" i="178"/>
  <c r="G25" i="178" s="1"/>
  <c r="V24" i="178"/>
  <c r="G24" i="178"/>
  <c r="D24" i="178"/>
  <c r="V23" i="178"/>
  <c r="D23" i="178"/>
  <c r="G23" i="178" s="1"/>
  <c r="V22" i="178"/>
  <c r="G22" i="178"/>
  <c r="D22" i="178"/>
  <c r="V21" i="178"/>
  <c r="D21" i="178"/>
  <c r="G21" i="178" s="1"/>
  <c r="V20" i="178"/>
  <c r="G20" i="178"/>
  <c r="D20" i="178"/>
  <c r="V19" i="178"/>
  <c r="D19" i="178"/>
  <c r="G19" i="178" s="1"/>
  <c r="V18" i="178"/>
  <c r="G18" i="178"/>
  <c r="D18" i="178"/>
  <c r="V17" i="178"/>
  <c r="D17" i="178"/>
  <c r="G17" i="178" s="1"/>
  <c r="V16" i="178"/>
  <c r="G16" i="178"/>
  <c r="D16" i="178"/>
  <c r="V15" i="178"/>
  <c r="D15" i="178"/>
  <c r="G15" i="178" s="1"/>
  <c r="V14" i="178"/>
  <c r="G14" i="178"/>
  <c r="D14" i="178"/>
  <c r="V13" i="178"/>
  <c r="M13" i="178"/>
  <c r="O13" i="178" s="1"/>
  <c r="Q13" i="178" s="1"/>
  <c r="S13" i="178" s="1"/>
  <c r="L13" i="178"/>
  <c r="G13" i="178"/>
  <c r="D13" i="178"/>
  <c r="V12" i="178"/>
  <c r="D12" i="178"/>
  <c r="G12" i="178" s="1"/>
  <c r="J10" i="178"/>
  <c r="V74" i="177"/>
  <c r="G69" i="177"/>
  <c r="G71" i="177" s="1"/>
  <c r="G63" i="177"/>
  <c r="G62" i="177"/>
  <c r="G61" i="177"/>
  <c r="G60" i="177"/>
  <c r="G59" i="177"/>
  <c r="G58" i="177"/>
  <c r="G57" i="177"/>
  <c r="G56" i="177"/>
  <c r="G55" i="177"/>
  <c r="G54" i="177"/>
  <c r="G53" i="177"/>
  <c r="G52" i="177"/>
  <c r="G51" i="177"/>
  <c r="G50" i="177"/>
  <c r="G49" i="177"/>
  <c r="G48" i="177"/>
  <c r="G47" i="177"/>
  <c r="G46" i="177"/>
  <c r="G45" i="177"/>
  <c r="G44" i="177"/>
  <c r="G64" i="177" s="1"/>
  <c r="V76" i="177" s="1"/>
  <c r="D38" i="177"/>
  <c r="G38" i="177" s="1"/>
  <c r="D37" i="177"/>
  <c r="G37" i="177" s="1"/>
  <c r="D36" i="177"/>
  <c r="G36" i="177" s="1"/>
  <c r="D35" i="177"/>
  <c r="G35" i="177" s="1"/>
  <c r="D34" i="177"/>
  <c r="G34" i="177" s="1"/>
  <c r="D33" i="177"/>
  <c r="G33" i="177" s="1"/>
  <c r="G40" i="177" s="1"/>
  <c r="V26" i="177"/>
  <c r="D26" i="177"/>
  <c r="G26" i="177" s="1"/>
  <c r="V25" i="177"/>
  <c r="G25" i="177"/>
  <c r="D25" i="177"/>
  <c r="V24" i="177"/>
  <c r="D24" i="177"/>
  <c r="G24" i="177" s="1"/>
  <c r="V23" i="177"/>
  <c r="G23" i="177"/>
  <c r="D23" i="177"/>
  <c r="V22" i="177"/>
  <c r="D22" i="177"/>
  <c r="G22" i="177" s="1"/>
  <c r="V21" i="177"/>
  <c r="G21" i="177"/>
  <c r="D21" i="177"/>
  <c r="V20" i="177"/>
  <c r="D20" i="177"/>
  <c r="G20" i="177" s="1"/>
  <c r="V19" i="177"/>
  <c r="G19" i="177"/>
  <c r="D19" i="177"/>
  <c r="V18" i="177"/>
  <c r="D18" i="177"/>
  <c r="G18" i="177" s="1"/>
  <c r="V17" i="177"/>
  <c r="G17" i="177"/>
  <c r="D17" i="177"/>
  <c r="V16" i="177"/>
  <c r="D16" i="177"/>
  <c r="G16" i="177" s="1"/>
  <c r="V15" i="177"/>
  <c r="G15" i="177"/>
  <c r="D15" i="177"/>
  <c r="V14" i="177"/>
  <c r="D14" i="177"/>
  <c r="G14" i="177" s="1"/>
  <c r="V13" i="177"/>
  <c r="L13" i="177"/>
  <c r="M13" i="177" s="1"/>
  <c r="O13" i="177" s="1"/>
  <c r="Q13" i="177" s="1"/>
  <c r="S13" i="177" s="1"/>
  <c r="D13" i="177"/>
  <c r="G13" i="177" s="1"/>
  <c r="V12" i="177"/>
  <c r="G12" i="177"/>
  <c r="D12" i="177"/>
  <c r="J10" i="177"/>
  <c r="V74" i="176"/>
  <c r="G71" i="176"/>
  <c r="G69" i="176"/>
  <c r="G63" i="176"/>
  <c r="G62" i="176"/>
  <c r="G61" i="176"/>
  <c r="G60" i="176"/>
  <c r="G59" i="176"/>
  <c r="G58" i="176"/>
  <c r="G57" i="176"/>
  <c r="G56" i="176"/>
  <c r="G55" i="176"/>
  <c r="G54" i="176"/>
  <c r="G53" i="176"/>
  <c r="G52" i="176"/>
  <c r="G51" i="176"/>
  <c r="G50" i="176"/>
  <c r="G49" i="176"/>
  <c r="G48" i="176"/>
  <c r="G47" i="176"/>
  <c r="G46" i="176"/>
  <c r="G45" i="176"/>
  <c r="G44" i="176"/>
  <c r="G64" i="176" s="1"/>
  <c r="V76" i="176" s="1"/>
  <c r="G38" i="176"/>
  <c r="D38" i="176"/>
  <c r="G37" i="176"/>
  <c r="D37" i="176"/>
  <c r="G36" i="176"/>
  <c r="D36" i="176"/>
  <c r="G35" i="176"/>
  <c r="D35" i="176"/>
  <c r="G34" i="176"/>
  <c r="D34" i="176"/>
  <c r="G33" i="176"/>
  <c r="G40" i="176" s="1"/>
  <c r="D33" i="176"/>
  <c r="V26" i="176"/>
  <c r="G26" i="176"/>
  <c r="D26" i="176"/>
  <c r="V25" i="176"/>
  <c r="D25" i="176"/>
  <c r="G25" i="176" s="1"/>
  <c r="V24" i="176"/>
  <c r="G24" i="176"/>
  <c r="D24" i="176"/>
  <c r="V23" i="176"/>
  <c r="D23" i="176"/>
  <c r="G23" i="176" s="1"/>
  <c r="V22" i="176"/>
  <c r="G22" i="176"/>
  <c r="D22" i="176"/>
  <c r="V21" i="176"/>
  <c r="D21" i="176"/>
  <c r="G21" i="176" s="1"/>
  <c r="V20" i="176"/>
  <c r="G20" i="176"/>
  <c r="D20" i="176"/>
  <c r="V19" i="176"/>
  <c r="D19" i="176"/>
  <c r="G19" i="176" s="1"/>
  <c r="V18" i="176"/>
  <c r="G18" i="176"/>
  <c r="D18" i="176"/>
  <c r="V17" i="176"/>
  <c r="D17" i="176"/>
  <c r="G17" i="176" s="1"/>
  <c r="V16" i="176"/>
  <c r="G16" i="176"/>
  <c r="D16" i="176"/>
  <c r="V15" i="176"/>
  <c r="D15" i="176"/>
  <c r="G15" i="176" s="1"/>
  <c r="V14" i="176"/>
  <c r="G14" i="176"/>
  <c r="D14" i="176"/>
  <c r="V13" i="176"/>
  <c r="M13" i="176"/>
  <c r="O13" i="176" s="1"/>
  <c r="Q13" i="176" s="1"/>
  <c r="S13" i="176" s="1"/>
  <c r="L13" i="176"/>
  <c r="G13" i="176"/>
  <c r="D13" i="176"/>
  <c r="V12" i="176"/>
  <c r="D12" i="176"/>
  <c r="G12" i="176" s="1"/>
  <c r="G29" i="176" s="1"/>
  <c r="J10" i="176"/>
  <c r="V74" i="175"/>
  <c r="G69" i="175"/>
  <c r="G71" i="175" s="1"/>
  <c r="G63" i="175"/>
  <c r="G62" i="175"/>
  <c r="G61" i="175"/>
  <c r="G60" i="175"/>
  <c r="G59" i="175"/>
  <c r="G58" i="175"/>
  <c r="G57" i="175"/>
  <c r="G56" i="175"/>
  <c r="G55" i="175"/>
  <c r="G54" i="175"/>
  <c r="G53" i="175"/>
  <c r="G52" i="175"/>
  <c r="G51" i="175"/>
  <c r="G50" i="175"/>
  <c r="G49" i="175"/>
  <c r="G48" i="175"/>
  <c r="G47" i="175"/>
  <c r="G46" i="175"/>
  <c r="G45" i="175"/>
  <c r="G44" i="175"/>
  <c r="G64" i="175" s="1"/>
  <c r="V76" i="175" s="1"/>
  <c r="D38" i="175"/>
  <c r="G38" i="175" s="1"/>
  <c r="D37" i="175"/>
  <c r="G37" i="175" s="1"/>
  <c r="D36" i="175"/>
  <c r="G36" i="175" s="1"/>
  <c r="D35" i="175"/>
  <c r="G35" i="175" s="1"/>
  <c r="D34" i="175"/>
  <c r="G34" i="175" s="1"/>
  <c r="D33" i="175"/>
  <c r="G33" i="175" s="1"/>
  <c r="V26" i="175"/>
  <c r="D26" i="175"/>
  <c r="G26" i="175" s="1"/>
  <c r="V25" i="175"/>
  <c r="G25" i="175"/>
  <c r="D25" i="175"/>
  <c r="V24" i="175"/>
  <c r="D24" i="175"/>
  <c r="G24" i="175" s="1"/>
  <c r="V23" i="175"/>
  <c r="G23" i="175"/>
  <c r="D23" i="175"/>
  <c r="V22" i="175"/>
  <c r="D22" i="175"/>
  <c r="G22" i="175" s="1"/>
  <c r="V21" i="175"/>
  <c r="G21" i="175"/>
  <c r="D21" i="175"/>
  <c r="V20" i="175"/>
  <c r="D20" i="175"/>
  <c r="G20" i="175" s="1"/>
  <c r="V19" i="175"/>
  <c r="G19" i="175"/>
  <c r="D19" i="175"/>
  <c r="V18" i="175"/>
  <c r="D18" i="175"/>
  <c r="G18" i="175" s="1"/>
  <c r="V17" i="175"/>
  <c r="G17" i="175"/>
  <c r="D17" i="175"/>
  <c r="V16" i="175"/>
  <c r="D16" i="175"/>
  <c r="G16" i="175" s="1"/>
  <c r="V15" i="175"/>
  <c r="G15" i="175"/>
  <c r="D15" i="175"/>
  <c r="V14" i="175"/>
  <c r="D14" i="175"/>
  <c r="G14" i="175" s="1"/>
  <c r="V13" i="175"/>
  <c r="L13" i="175"/>
  <c r="M13" i="175" s="1"/>
  <c r="O13" i="175" s="1"/>
  <c r="Q13" i="175" s="1"/>
  <c r="S13" i="175" s="1"/>
  <c r="D13" i="175"/>
  <c r="G13" i="175" s="1"/>
  <c r="V12" i="175"/>
  <c r="G12" i="175"/>
  <c r="G29" i="175" s="1"/>
  <c r="D12" i="175"/>
  <c r="J10" i="175"/>
  <c r="V74" i="174"/>
  <c r="G71" i="174"/>
  <c r="G69" i="174"/>
  <c r="G63" i="174"/>
  <c r="G62" i="174"/>
  <c r="G61" i="174"/>
  <c r="G60" i="174"/>
  <c r="G59" i="174"/>
  <c r="G58" i="174"/>
  <c r="G57" i="174"/>
  <c r="G56" i="174"/>
  <c r="G55" i="174"/>
  <c r="G54" i="174"/>
  <c r="G53" i="174"/>
  <c r="G52" i="174"/>
  <c r="G51" i="174"/>
  <c r="G50" i="174"/>
  <c r="G49" i="174"/>
  <c r="G48" i="174"/>
  <c r="G47" i="174"/>
  <c r="G46" i="174"/>
  <c r="G45" i="174"/>
  <c r="G44" i="174"/>
  <c r="G64" i="174" s="1"/>
  <c r="V76" i="174" s="1"/>
  <c r="G38" i="174"/>
  <c r="D38" i="174"/>
  <c r="G37" i="174"/>
  <c r="D37" i="174"/>
  <c r="G36" i="174"/>
  <c r="D36" i="174"/>
  <c r="G35" i="174"/>
  <c r="D35" i="174"/>
  <c r="G34" i="174"/>
  <c r="D34" i="174"/>
  <c r="G33" i="174"/>
  <c r="G40" i="174" s="1"/>
  <c r="D33" i="174"/>
  <c r="V26" i="174"/>
  <c r="G26" i="174"/>
  <c r="D26" i="174"/>
  <c r="V25" i="174"/>
  <c r="D25" i="174"/>
  <c r="G25" i="174" s="1"/>
  <c r="V24" i="174"/>
  <c r="G24" i="174"/>
  <c r="D24" i="174"/>
  <c r="V23" i="174"/>
  <c r="D23" i="174"/>
  <c r="G23" i="174" s="1"/>
  <c r="V22" i="174"/>
  <c r="G22" i="174"/>
  <c r="D22" i="174"/>
  <c r="V21" i="174"/>
  <c r="D21" i="174"/>
  <c r="G21" i="174" s="1"/>
  <c r="V20" i="174"/>
  <c r="G20" i="174"/>
  <c r="D20" i="174"/>
  <c r="V19" i="174"/>
  <c r="D19" i="174"/>
  <c r="G19" i="174" s="1"/>
  <c r="V18" i="174"/>
  <c r="G18" i="174"/>
  <c r="D18" i="174"/>
  <c r="V17" i="174"/>
  <c r="D17" i="174"/>
  <c r="G17" i="174" s="1"/>
  <c r="V16" i="174"/>
  <c r="G16" i="174"/>
  <c r="D16" i="174"/>
  <c r="V15" i="174"/>
  <c r="D15" i="174"/>
  <c r="G15" i="174" s="1"/>
  <c r="V14" i="174"/>
  <c r="G14" i="174"/>
  <c r="D14" i="174"/>
  <c r="V13" i="174"/>
  <c r="M13" i="174"/>
  <c r="O13" i="174" s="1"/>
  <c r="Q13" i="174" s="1"/>
  <c r="S13" i="174" s="1"/>
  <c r="L13" i="174"/>
  <c r="G13" i="174"/>
  <c r="D13" i="174"/>
  <c r="V12" i="174"/>
  <c r="D12" i="174"/>
  <c r="G12" i="174" s="1"/>
  <c r="J10" i="174"/>
  <c r="V74" i="173"/>
  <c r="G69" i="173"/>
  <c r="G71" i="173" s="1"/>
  <c r="G63" i="173"/>
  <c r="G62" i="173"/>
  <c r="G61" i="173"/>
  <c r="G60" i="173"/>
  <c r="G59" i="173"/>
  <c r="G58" i="173"/>
  <c r="G57" i="173"/>
  <c r="G56" i="173"/>
  <c r="G55" i="173"/>
  <c r="G54" i="173"/>
  <c r="G53" i="173"/>
  <c r="G52" i="173"/>
  <c r="G51" i="173"/>
  <c r="G50" i="173"/>
  <c r="G49" i="173"/>
  <c r="G48" i="173"/>
  <c r="G47" i="173"/>
  <c r="G46" i="173"/>
  <c r="G45" i="173"/>
  <c r="G44" i="173"/>
  <c r="G64" i="173" s="1"/>
  <c r="V76" i="173" s="1"/>
  <c r="D38" i="173"/>
  <c r="G38" i="173" s="1"/>
  <c r="D37" i="173"/>
  <c r="G37" i="173" s="1"/>
  <c r="D36" i="173"/>
  <c r="G36" i="173" s="1"/>
  <c r="D35" i="173"/>
  <c r="G35" i="173" s="1"/>
  <c r="D34" i="173"/>
  <c r="G34" i="173" s="1"/>
  <c r="D33" i="173"/>
  <c r="G33" i="173" s="1"/>
  <c r="G40" i="173" s="1"/>
  <c r="V26" i="173"/>
  <c r="D26" i="173"/>
  <c r="G26" i="173" s="1"/>
  <c r="V25" i="173"/>
  <c r="G25" i="173"/>
  <c r="D25" i="173"/>
  <c r="V24" i="173"/>
  <c r="D24" i="173"/>
  <c r="G24" i="173" s="1"/>
  <c r="V23" i="173"/>
  <c r="G23" i="173"/>
  <c r="D23" i="173"/>
  <c r="V22" i="173"/>
  <c r="D22" i="173"/>
  <c r="G22" i="173" s="1"/>
  <c r="V21" i="173"/>
  <c r="G21" i="173"/>
  <c r="D21" i="173"/>
  <c r="V20" i="173"/>
  <c r="D20" i="173"/>
  <c r="G20" i="173" s="1"/>
  <c r="V19" i="173"/>
  <c r="G19" i="173"/>
  <c r="D19" i="173"/>
  <c r="V18" i="173"/>
  <c r="D18" i="173"/>
  <c r="G18" i="173" s="1"/>
  <c r="V17" i="173"/>
  <c r="G17" i="173"/>
  <c r="D17" i="173"/>
  <c r="V16" i="173"/>
  <c r="D16" i="173"/>
  <c r="G16" i="173" s="1"/>
  <c r="V15" i="173"/>
  <c r="G15" i="173"/>
  <c r="D15" i="173"/>
  <c r="V14" i="173"/>
  <c r="D14" i="173"/>
  <c r="G14" i="173" s="1"/>
  <c r="V13" i="173"/>
  <c r="L13" i="173"/>
  <c r="M13" i="173" s="1"/>
  <c r="O13" i="173" s="1"/>
  <c r="Q13" i="173" s="1"/>
  <c r="S13" i="173" s="1"/>
  <c r="D13" i="173"/>
  <c r="G13" i="173" s="1"/>
  <c r="V12" i="173"/>
  <c r="G12" i="173"/>
  <c r="D12" i="173"/>
  <c r="J10" i="173"/>
  <c r="V74" i="172"/>
  <c r="G71" i="172"/>
  <c r="G69" i="172"/>
  <c r="G63" i="172"/>
  <c r="G62" i="172"/>
  <c r="G61" i="172"/>
  <c r="G60" i="172"/>
  <c r="G59" i="172"/>
  <c r="G58" i="172"/>
  <c r="G57" i="172"/>
  <c r="G56" i="172"/>
  <c r="G55" i="172"/>
  <c r="G54" i="172"/>
  <c r="G53" i="172"/>
  <c r="G52" i="172"/>
  <c r="G51" i="172"/>
  <c r="G50" i="172"/>
  <c r="G49" i="172"/>
  <c r="G48" i="172"/>
  <c r="G47" i="172"/>
  <c r="G46" i="172"/>
  <c r="G45" i="172"/>
  <c r="G44" i="172"/>
  <c r="G64" i="172" s="1"/>
  <c r="V76" i="172" s="1"/>
  <c r="G38" i="172"/>
  <c r="D38" i="172"/>
  <c r="G37" i="172"/>
  <c r="D37" i="172"/>
  <c r="G36" i="172"/>
  <c r="D36" i="172"/>
  <c r="G35" i="172"/>
  <c r="D35" i="172"/>
  <c r="G34" i="172"/>
  <c r="D34" i="172"/>
  <c r="G33" i="172"/>
  <c r="G40" i="172" s="1"/>
  <c r="D33" i="172"/>
  <c r="V26" i="172"/>
  <c r="G26" i="172"/>
  <c r="D26" i="172"/>
  <c r="V25" i="172"/>
  <c r="D25" i="172"/>
  <c r="G25" i="172" s="1"/>
  <c r="V24" i="172"/>
  <c r="G24" i="172"/>
  <c r="D24" i="172"/>
  <c r="V23" i="172"/>
  <c r="D23" i="172"/>
  <c r="G23" i="172" s="1"/>
  <c r="V22" i="172"/>
  <c r="G22" i="172"/>
  <c r="D22" i="172"/>
  <c r="V21" i="172"/>
  <c r="D21" i="172"/>
  <c r="G21" i="172" s="1"/>
  <c r="V20" i="172"/>
  <c r="G20" i="172"/>
  <c r="D20" i="172"/>
  <c r="V19" i="172"/>
  <c r="D19" i="172"/>
  <c r="G19" i="172" s="1"/>
  <c r="V18" i="172"/>
  <c r="G18" i="172"/>
  <c r="D18" i="172"/>
  <c r="V17" i="172"/>
  <c r="D17" i="172"/>
  <c r="G17" i="172" s="1"/>
  <c r="V16" i="172"/>
  <c r="G16" i="172"/>
  <c r="D16" i="172"/>
  <c r="V15" i="172"/>
  <c r="D15" i="172"/>
  <c r="G15" i="172" s="1"/>
  <c r="V14" i="172"/>
  <c r="G14" i="172"/>
  <c r="D14" i="172"/>
  <c r="V13" i="172"/>
  <c r="M13" i="172"/>
  <c r="O13" i="172" s="1"/>
  <c r="Q13" i="172" s="1"/>
  <c r="S13" i="172" s="1"/>
  <c r="L13" i="172"/>
  <c r="G13" i="172"/>
  <c r="D13" i="172"/>
  <c r="V12" i="172"/>
  <c r="D12" i="172"/>
  <c r="G12" i="172" s="1"/>
  <c r="G29" i="172" s="1"/>
  <c r="J10" i="172"/>
  <c r="G72" i="342" l="1"/>
  <c r="G29" i="173"/>
  <c r="G29" i="174"/>
  <c r="G40" i="175"/>
  <c r="G29" i="177"/>
  <c r="G29" i="178"/>
  <c r="G40" i="179"/>
  <c r="G29" i="181"/>
  <c r="G29" i="182"/>
  <c r="G40" i="183"/>
  <c r="G29" i="185"/>
  <c r="G29" i="186"/>
  <c r="G40" i="187"/>
  <c r="G29" i="189"/>
  <c r="G29" i="190"/>
  <c r="G40" i="191"/>
  <c r="G29" i="193"/>
  <c r="G29" i="194"/>
  <c r="G40" i="195"/>
  <c r="G29" i="197"/>
  <c r="G29" i="198"/>
  <c r="G40" i="199"/>
  <c r="G29" i="201"/>
  <c r="G29" i="202"/>
  <c r="G40" i="203"/>
  <c r="G29" i="205"/>
  <c r="G29" i="206"/>
  <c r="G40" i="207"/>
  <c r="G29" i="209"/>
  <c r="G29" i="210"/>
  <c r="G29" i="213"/>
  <c r="G72" i="214"/>
  <c r="G40" i="215"/>
  <c r="G29" i="217"/>
  <c r="G40" i="219"/>
  <c r="G29" i="221"/>
  <c r="G72" i="222"/>
  <c r="G40" i="223"/>
  <c r="G29" i="225"/>
  <c r="G72" i="226"/>
  <c r="G40" i="227"/>
  <c r="G29" i="229"/>
  <c r="G72" i="230"/>
  <c r="G40" i="231"/>
  <c r="G29" i="233"/>
  <c r="G72" i="234"/>
  <c r="G40" i="235"/>
  <c r="G29" i="237"/>
  <c r="G72" i="238"/>
  <c r="G72" i="172"/>
  <c r="G72" i="175"/>
  <c r="G72" i="176"/>
  <c r="G72" i="179"/>
  <c r="G72" i="180"/>
  <c r="G72" i="183"/>
  <c r="G72" i="184"/>
  <c r="G72" i="187"/>
  <c r="G72" i="188"/>
  <c r="G72" i="191"/>
  <c r="G72" i="192"/>
  <c r="G72" i="195"/>
  <c r="G72" i="196"/>
  <c r="G72" i="199"/>
  <c r="G72" i="200"/>
  <c r="G72" i="203"/>
  <c r="G72" i="204"/>
  <c r="G72" i="207"/>
  <c r="G72" i="208"/>
  <c r="G72" i="212"/>
  <c r="G72" i="215"/>
  <c r="G72" i="216"/>
  <c r="G72" i="219"/>
  <c r="G72" i="220"/>
  <c r="G72" i="223"/>
  <c r="G72" i="224"/>
  <c r="G72" i="227"/>
  <c r="G72" i="228"/>
  <c r="G72" i="231"/>
  <c r="G72" i="232"/>
  <c r="G72" i="235"/>
  <c r="G72" i="236"/>
  <c r="G72" i="240"/>
  <c r="G72" i="244"/>
  <c r="G72" i="248"/>
  <c r="G72" i="252"/>
  <c r="G72" i="256"/>
  <c r="G73" i="257"/>
  <c r="G75" i="257" s="1"/>
  <c r="G74" i="257"/>
  <c r="G72" i="258"/>
  <c r="G29" i="239"/>
  <c r="G64" i="239"/>
  <c r="V76" i="239" s="1"/>
  <c r="G29" i="241"/>
  <c r="G29" i="242"/>
  <c r="G40" i="243"/>
  <c r="G29" i="245"/>
  <c r="G29" i="246"/>
  <c r="G40" i="247"/>
  <c r="G29" i="249"/>
  <c r="G29" i="250"/>
  <c r="G40" i="251"/>
  <c r="G29" i="253"/>
  <c r="G72" i="254"/>
  <c r="G64" i="255"/>
  <c r="V76" i="255" s="1"/>
  <c r="G29" i="259"/>
  <c r="G29" i="260"/>
  <c r="G40" i="261"/>
  <c r="G29" i="263"/>
  <c r="G29" i="264"/>
  <c r="G40" i="265"/>
  <c r="G29" i="267"/>
  <c r="G29" i="268"/>
  <c r="G40" i="269"/>
  <c r="G29" i="271"/>
  <c r="G29" i="272"/>
  <c r="G40" i="273"/>
  <c r="G29" i="275"/>
  <c r="G29" i="276"/>
  <c r="G40" i="277"/>
  <c r="G29" i="279"/>
  <c r="G29" i="280"/>
  <c r="G40" i="281"/>
  <c r="G29" i="283"/>
  <c r="G29" i="284"/>
  <c r="G40" i="285"/>
  <c r="G29" i="286"/>
  <c r="G29" i="287"/>
  <c r="G40" i="288"/>
  <c r="G29" i="291"/>
  <c r="G72" i="293"/>
  <c r="G72" i="295"/>
  <c r="V75" i="257"/>
  <c r="G72" i="261"/>
  <c r="G72" i="262"/>
  <c r="G72" i="265"/>
  <c r="G72" i="266"/>
  <c r="G72" i="269"/>
  <c r="G72" i="270"/>
  <c r="G72" i="273"/>
  <c r="G72" i="274"/>
  <c r="G72" i="277"/>
  <c r="G72" i="278"/>
  <c r="G72" i="281"/>
  <c r="G72" i="282"/>
  <c r="G72" i="285"/>
  <c r="G72" i="288"/>
  <c r="G72" i="289"/>
  <c r="G72" i="290"/>
  <c r="G40" i="292"/>
  <c r="G29" i="294"/>
  <c r="G72" i="297"/>
  <c r="G72" i="299"/>
  <c r="G72" i="303"/>
  <c r="G72" i="307"/>
  <c r="G72" i="311"/>
  <c r="G29" i="296"/>
  <c r="G64" i="296"/>
  <c r="V76" i="296" s="1"/>
  <c r="G40" i="298"/>
  <c r="G72" i="298" s="1"/>
  <c r="G29" i="300"/>
  <c r="G29" i="301"/>
  <c r="G40" i="302"/>
  <c r="G72" i="302" s="1"/>
  <c r="G29" i="304"/>
  <c r="G29" i="305"/>
  <c r="G40" i="306"/>
  <c r="G72" i="306" s="1"/>
  <c r="G29" i="308"/>
  <c r="G29" i="309"/>
  <c r="G40" i="310"/>
  <c r="G72" i="310" s="1"/>
  <c r="G29" i="312"/>
  <c r="G29" i="313"/>
  <c r="G72" i="316"/>
  <c r="G72" i="320"/>
  <c r="G64" i="313"/>
  <c r="V76" i="313" s="1"/>
  <c r="G29" i="314"/>
  <c r="G40" i="315"/>
  <c r="G29" i="317"/>
  <c r="G29" i="318"/>
  <c r="G40" i="319"/>
  <c r="G29" i="321"/>
  <c r="G72" i="322"/>
  <c r="G40" i="324"/>
  <c r="G29" i="326"/>
  <c r="G72" i="327"/>
  <c r="G72" i="328"/>
  <c r="G72" i="323"/>
  <c r="G72" i="324"/>
  <c r="G72" i="325"/>
  <c r="G40" i="329"/>
  <c r="G29" i="331"/>
  <c r="G72" i="332"/>
  <c r="G40" i="333"/>
  <c r="G29" i="335"/>
  <c r="G72" i="329"/>
  <c r="G72" i="330"/>
  <c r="G72" i="333"/>
  <c r="G72" i="334"/>
  <c r="G72" i="337"/>
  <c r="G64" i="336"/>
  <c r="V76" i="336" s="1"/>
  <c r="G29" i="338"/>
  <c r="G29" i="339"/>
  <c r="G29" i="340"/>
  <c r="G29" i="341"/>
  <c r="G74" i="342" l="1"/>
  <c r="G73" i="342"/>
  <c r="G73" i="310"/>
  <c r="G75" i="310" s="1"/>
  <c r="G74" i="310"/>
  <c r="G73" i="302"/>
  <c r="G75" i="302"/>
  <c r="G74" i="302"/>
  <c r="G73" i="306"/>
  <c r="G75" i="306" s="1"/>
  <c r="G74" i="306"/>
  <c r="G73" i="298"/>
  <c r="G75" i="298"/>
  <c r="G74" i="298"/>
  <c r="G72" i="340"/>
  <c r="G72" i="338"/>
  <c r="G73" i="333"/>
  <c r="G75" i="333"/>
  <c r="G74" i="333"/>
  <c r="G73" i="329"/>
  <c r="G74" i="329"/>
  <c r="G72" i="336"/>
  <c r="G72" i="335"/>
  <c r="G72" i="331"/>
  <c r="G73" i="325"/>
  <c r="G74" i="325"/>
  <c r="G73" i="323"/>
  <c r="G74" i="323"/>
  <c r="G75" i="323" s="1"/>
  <c r="G73" i="327"/>
  <c r="G74" i="327"/>
  <c r="G72" i="326"/>
  <c r="G73" i="322"/>
  <c r="G75" i="322" s="1"/>
  <c r="G74" i="322"/>
  <c r="G72" i="321"/>
  <c r="G72" i="318"/>
  <c r="G72" i="319"/>
  <c r="G72" i="315"/>
  <c r="G72" i="312"/>
  <c r="G72" i="309"/>
  <c r="G72" i="304"/>
  <c r="G72" i="301"/>
  <c r="G72" i="296"/>
  <c r="G74" i="311"/>
  <c r="G73" i="311"/>
  <c r="V75" i="310"/>
  <c r="G74" i="307"/>
  <c r="G73" i="307"/>
  <c r="V75" i="306"/>
  <c r="G74" i="303"/>
  <c r="G73" i="303"/>
  <c r="V75" i="302"/>
  <c r="G74" i="299"/>
  <c r="G73" i="299"/>
  <c r="V75" i="298"/>
  <c r="G74" i="297"/>
  <c r="G73" i="297"/>
  <c r="G74" i="289"/>
  <c r="G73" i="289"/>
  <c r="V75" i="289" s="1"/>
  <c r="G74" i="285"/>
  <c r="G73" i="285"/>
  <c r="G74" i="282"/>
  <c r="G73" i="282"/>
  <c r="V75" i="282" s="1"/>
  <c r="G74" i="278"/>
  <c r="G73" i="278"/>
  <c r="G74" i="274"/>
  <c r="G73" i="274"/>
  <c r="V75" i="274" s="1"/>
  <c r="G74" i="270"/>
  <c r="G73" i="270"/>
  <c r="G74" i="266"/>
  <c r="G73" i="266"/>
  <c r="V75" i="266" s="1"/>
  <c r="G74" i="262"/>
  <c r="G73" i="262"/>
  <c r="G72" i="292"/>
  <c r="G72" i="291"/>
  <c r="G72" i="287"/>
  <c r="G72" i="283"/>
  <c r="G72" i="280"/>
  <c r="G72" i="275"/>
  <c r="G72" i="272"/>
  <c r="G72" i="267"/>
  <c r="G72" i="264"/>
  <c r="G72" i="259"/>
  <c r="G73" i="254"/>
  <c r="G75" i="254"/>
  <c r="G74" i="254"/>
  <c r="G72" i="253"/>
  <c r="G72" i="250"/>
  <c r="G72" i="245"/>
  <c r="G72" i="242"/>
  <c r="G74" i="256"/>
  <c r="G73" i="256"/>
  <c r="V75" i="256" s="1"/>
  <c r="G72" i="251"/>
  <c r="G72" i="247"/>
  <c r="G72" i="243"/>
  <c r="G74" i="236"/>
  <c r="G73" i="236"/>
  <c r="V75" i="236" s="1"/>
  <c r="G74" i="232"/>
  <c r="G73" i="232"/>
  <c r="G74" i="228"/>
  <c r="G73" i="228"/>
  <c r="V75" i="228" s="1"/>
  <c r="G74" i="224"/>
  <c r="G73" i="224"/>
  <c r="G74" i="220"/>
  <c r="G73" i="220"/>
  <c r="V75" i="220" s="1"/>
  <c r="G74" i="216"/>
  <c r="G73" i="216"/>
  <c r="G74" i="212"/>
  <c r="G73" i="212"/>
  <c r="V75" i="212" s="1"/>
  <c r="G74" i="208"/>
  <c r="G73" i="208"/>
  <c r="G74" i="204"/>
  <c r="G73" i="204"/>
  <c r="V75" i="204" s="1"/>
  <c r="G74" i="200"/>
  <c r="G73" i="200"/>
  <c r="G74" i="196"/>
  <c r="G73" i="196"/>
  <c r="V75" i="196" s="1"/>
  <c r="G74" i="192"/>
  <c r="G73" i="192"/>
  <c r="G74" i="188"/>
  <c r="G73" i="188"/>
  <c r="V75" i="188" s="1"/>
  <c r="G74" i="184"/>
  <c r="G73" i="184"/>
  <c r="G74" i="180"/>
  <c r="G73" i="180"/>
  <c r="V75" i="180" s="1"/>
  <c r="G74" i="176"/>
  <c r="G73" i="176"/>
  <c r="G74" i="172"/>
  <c r="G73" i="172"/>
  <c r="V75" i="172" s="1"/>
  <c r="G74" i="238"/>
  <c r="G73" i="238"/>
  <c r="G74" i="234"/>
  <c r="G73" i="234"/>
  <c r="V75" i="234" s="1"/>
  <c r="G74" i="230"/>
  <c r="G73" i="230"/>
  <c r="G74" i="226"/>
  <c r="G73" i="226"/>
  <c r="V75" i="226" s="1"/>
  <c r="G74" i="222"/>
  <c r="G73" i="222"/>
  <c r="G74" i="214"/>
  <c r="G73" i="214"/>
  <c r="G72" i="209"/>
  <c r="G72" i="206"/>
  <c r="G72" i="201"/>
  <c r="G72" i="198"/>
  <c r="G72" i="193"/>
  <c r="G72" i="190"/>
  <c r="G72" i="185"/>
  <c r="G72" i="182"/>
  <c r="G72" i="177"/>
  <c r="G72" i="174"/>
  <c r="G72" i="341"/>
  <c r="G72" i="339"/>
  <c r="G74" i="337"/>
  <c r="G73" i="337"/>
  <c r="V75" i="337" s="1"/>
  <c r="G74" i="334"/>
  <c r="G73" i="334"/>
  <c r="G74" i="330"/>
  <c r="G73" i="330"/>
  <c r="V75" i="330" s="1"/>
  <c r="G74" i="332"/>
  <c r="G73" i="332"/>
  <c r="G74" i="324"/>
  <c r="G73" i="324"/>
  <c r="V75" i="324" s="1"/>
  <c r="G74" i="328"/>
  <c r="G73" i="328"/>
  <c r="G72" i="317"/>
  <c r="G72" i="314"/>
  <c r="G73" i="320"/>
  <c r="G75" i="320" s="1"/>
  <c r="G74" i="320"/>
  <c r="G73" i="316"/>
  <c r="G75" i="316"/>
  <c r="G74" i="316"/>
  <c r="G72" i="313"/>
  <c r="G72" i="308"/>
  <c r="G72" i="305"/>
  <c r="G72" i="300"/>
  <c r="G72" i="294"/>
  <c r="G73" i="290"/>
  <c r="G75" i="290" s="1"/>
  <c r="G74" i="290"/>
  <c r="G73" i="288"/>
  <c r="G75" i="288"/>
  <c r="G74" i="288"/>
  <c r="G73" i="281"/>
  <c r="G75" i="281" s="1"/>
  <c r="G74" i="281"/>
  <c r="G73" i="277"/>
  <c r="G75" i="277"/>
  <c r="G74" i="277"/>
  <c r="G73" i="273"/>
  <c r="G75" i="273" s="1"/>
  <c r="G74" i="273"/>
  <c r="G73" i="269"/>
  <c r="G75" i="269"/>
  <c r="G74" i="269"/>
  <c r="G73" i="265"/>
  <c r="G75" i="265" s="1"/>
  <c r="G74" i="265"/>
  <c r="G73" i="261"/>
  <c r="G75" i="261"/>
  <c r="G74" i="261"/>
  <c r="G74" i="295"/>
  <c r="G73" i="295"/>
  <c r="V75" i="295" s="1"/>
  <c r="G74" i="293"/>
  <c r="G73" i="293"/>
  <c r="G72" i="286"/>
  <c r="G72" i="284"/>
  <c r="G72" i="279"/>
  <c r="G72" i="276"/>
  <c r="G72" i="271"/>
  <c r="G72" i="268"/>
  <c r="G72" i="263"/>
  <c r="G72" i="260"/>
  <c r="G72" i="249"/>
  <c r="G72" i="246"/>
  <c r="G72" i="241"/>
  <c r="G72" i="239"/>
  <c r="G74" i="258"/>
  <c r="G73" i="258"/>
  <c r="V75" i="258" s="1"/>
  <c r="G72" i="255"/>
  <c r="G73" i="252"/>
  <c r="G75" i="252" s="1"/>
  <c r="G74" i="252"/>
  <c r="G73" i="248"/>
  <c r="G75" i="248"/>
  <c r="G74" i="248"/>
  <c r="G73" i="244"/>
  <c r="G75" i="244" s="1"/>
  <c r="G74" i="244"/>
  <c r="G73" i="240"/>
  <c r="G75" i="240"/>
  <c r="G74" i="240"/>
  <c r="G73" i="235"/>
  <c r="G75" i="235" s="1"/>
  <c r="G74" i="235"/>
  <c r="G73" i="231"/>
  <c r="G75" i="231"/>
  <c r="G74" i="231"/>
  <c r="G73" i="227"/>
  <c r="G75" i="227" s="1"/>
  <c r="G74" i="227"/>
  <c r="G73" i="223"/>
  <c r="G75" i="223"/>
  <c r="G74" i="223"/>
  <c r="G73" i="219"/>
  <c r="G75" i="219" s="1"/>
  <c r="G74" i="219"/>
  <c r="G73" i="215"/>
  <c r="G75" i="215"/>
  <c r="G74" i="215"/>
  <c r="G73" i="207"/>
  <c r="G75" i="207"/>
  <c r="G74" i="207"/>
  <c r="G73" i="203"/>
  <c r="G75" i="203" s="1"/>
  <c r="G74" i="203"/>
  <c r="G73" i="199"/>
  <c r="G75" i="199"/>
  <c r="G74" i="199"/>
  <c r="G73" i="195"/>
  <c r="G75" i="195" s="1"/>
  <c r="G74" i="195"/>
  <c r="G73" i="191"/>
  <c r="G75" i="191"/>
  <c r="G74" i="191"/>
  <c r="G73" i="187"/>
  <c r="G75" i="187" s="1"/>
  <c r="G74" i="187"/>
  <c r="G73" i="183"/>
  <c r="G75" i="183"/>
  <c r="G74" i="183"/>
  <c r="G73" i="179"/>
  <c r="G75" i="179" s="1"/>
  <c r="G74" i="179"/>
  <c r="G73" i="175"/>
  <c r="G75" i="175"/>
  <c r="G74" i="175"/>
  <c r="G72" i="237"/>
  <c r="G72" i="233"/>
  <c r="G72" i="229"/>
  <c r="G72" i="225"/>
  <c r="G72" i="221"/>
  <c r="G72" i="217"/>
  <c r="G72" i="213"/>
  <c r="G72" i="210"/>
  <c r="G72" i="205"/>
  <c r="G72" i="202"/>
  <c r="G72" i="197"/>
  <c r="G72" i="194"/>
  <c r="G72" i="189"/>
  <c r="G72" i="186"/>
  <c r="G72" i="181"/>
  <c r="G72" i="178"/>
  <c r="G72" i="173"/>
  <c r="V75" i="342" l="1"/>
  <c r="G75" i="342"/>
  <c r="G73" i="173"/>
  <c r="G75" i="173" s="1"/>
  <c r="G74" i="173"/>
  <c r="G73" i="181"/>
  <c r="G74" i="181"/>
  <c r="G75" i="181" s="1"/>
  <c r="G73" i="189"/>
  <c r="G74" i="189"/>
  <c r="G75" i="189" s="1"/>
  <c r="G73" i="197"/>
  <c r="G74" i="197"/>
  <c r="G75" i="197" s="1"/>
  <c r="G73" i="205"/>
  <c r="G74" i="205"/>
  <c r="G75" i="205" s="1"/>
  <c r="G73" i="213"/>
  <c r="G74" i="213"/>
  <c r="G75" i="213" s="1"/>
  <c r="G73" i="217"/>
  <c r="G74" i="217"/>
  <c r="G75" i="217" s="1"/>
  <c r="G73" i="221"/>
  <c r="G74" i="221"/>
  <c r="G75" i="221" s="1"/>
  <c r="G73" i="225"/>
  <c r="G74" i="225"/>
  <c r="G75" i="225" s="1"/>
  <c r="G73" i="229"/>
  <c r="G74" i="229"/>
  <c r="G75" i="229" s="1"/>
  <c r="G73" i="233"/>
  <c r="G74" i="233"/>
  <c r="G75" i="233" s="1"/>
  <c r="G73" i="237"/>
  <c r="G74" i="237"/>
  <c r="G75" i="237" s="1"/>
  <c r="V75" i="175"/>
  <c r="V75" i="183"/>
  <c r="V75" i="191"/>
  <c r="V75" i="199"/>
  <c r="V75" i="207"/>
  <c r="V75" i="215"/>
  <c r="V75" i="223"/>
  <c r="V75" i="231"/>
  <c r="V75" i="240"/>
  <c r="V75" i="248"/>
  <c r="G73" i="255"/>
  <c r="G74" i="255"/>
  <c r="G75" i="255" s="1"/>
  <c r="G73" i="239"/>
  <c r="G74" i="239"/>
  <c r="G73" i="246"/>
  <c r="G74" i="246"/>
  <c r="G75" i="246" s="1"/>
  <c r="G73" i="263"/>
  <c r="G74" i="263"/>
  <c r="G73" i="271"/>
  <c r="G74" i="271"/>
  <c r="G75" i="271" s="1"/>
  <c r="G73" i="279"/>
  <c r="G74" i="279"/>
  <c r="G75" i="279" s="1"/>
  <c r="G73" i="286"/>
  <c r="G74" i="286"/>
  <c r="G75" i="286" s="1"/>
  <c r="V75" i="293"/>
  <c r="G75" i="293"/>
  <c r="V75" i="261"/>
  <c r="V75" i="269"/>
  <c r="V75" i="277"/>
  <c r="V75" i="288"/>
  <c r="G73" i="294"/>
  <c r="G74" i="294"/>
  <c r="G73" i="300"/>
  <c r="G74" i="300"/>
  <c r="G75" i="300" s="1"/>
  <c r="G73" i="308"/>
  <c r="G74" i="308"/>
  <c r="G74" i="313"/>
  <c r="G73" i="313"/>
  <c r="V75" i="316"/>
  <c r="G73" i="314"/>
  <c r="G75" i="314"/>
  <c r="G74" i="314"/>
  <c r="V75" i="328"/>
  <c r="G75" i="328"/>
  <c r="V75" i="332"/>
  <c r="G75" i="332"/>
  <c r="V75" i="334"/>
  <c r="G75" i="334"/>
  <c r="G73" i="177"/>
  <c r="G74" i="177"/>
  <c r="G73" i="185"/>
  <c r="G75" i="185"/>
  <c r="G74" i="185"/>
  <c r="G73" i="193"/>
  <c r="G74" i="193"/>
  <c r="G73" i="201"/>
  <c r="G75" i="201"/>
  <c r="G74" i="201"/>
  <c r="G73" i="209"/>
  <c r="G74" i="209"/>
  <c r="V75" i="214"/>
  <c r="G75" i="214"/>
  <c r="V75" i="222"/>
  <c r="G75" i="222"/>
  <c r="V75" i="230"/>
  <c r="G75" i="230"/>
  <c r="V75" i="238"/>
  <c r="G75" i="238"/>
  <c r="V75" i="176"/>
  <c r="G75" i="176"/>
  <c r="V75" i="184"/>
  <c r="G75" i="184"/>
  <c r="V75" i="192"/>
  <c r="G75" i="192"/>
  <c r="V75" i="200"/>
  <c r="G75" i="200"/>
  <c r="V75" i="208"/>
  <c r="G75" i="208"/>
  <c r="V75" i="216"/>
  <c r="G75" i="216"/>
  <c r="V75" i="224"/>
  <c r="G75" i="224"/>
  <c r="V75" i="232"/>
  <c r="G75" i="232"/>
  <c r="G74" i="243"/>
  <c r="G73" i="243"/>
  <c r="G74" i="251"/>
  <c r="G73" i="251"/>
  <c r="V75" i="251" s="1"/>
  <c r="G73" i="242"/>
  <c r="G75" i="242"/>
  <c r="G74" i="242"/>
  <c r="G73" i="250"/>
  <c r="G74" i="250"/>
  <c r="V75" i="254"/>
  <c r="G74" i="264"/>
  <c r="G73" i="264"/>
  <c r="V75" i="264" s="1"/>
  <c r="G74" i="272"/>
  <c r="G73" i="272"/>
  <c r="G74" i="280"/>
  <c r="G73" i="280"/>
  <c r="V75" i="280" s="1"/>
  <c r="G74" i="287"/>
  <c r="G73" i="287"/>
  <c r="G74" i="291"/>
  <c r="G73" i="291"/>
  <c r="V75" i="291" s="1"/>
  <c r="V75" i="262"/>
  <c r="G75" i="262"/>
  <c r="V75" i="270"/>
  <c r="G75" i="270"/>
  <c r="V75" i="278"/>
  <c r="G75" i="278"/>
  <c r="V75" i="285"/>
  <c r="G75" i="285"/>
  <c r="V75" i="297"/>
  <c r="G75" i="297"/>
  <c r="V75" i="299"/>
  <c r="G75" i="299"/>
  <c r="V75" i="303"/>
  <c r="G75" i="303"/>
  <c r="V75" i="307"/>
  <c r="G75" i="307"/>
  <c r="V75" i="311"/>
  <c r="G75" i="311"/>
  <c r="G74" i="301"/>
  <c r="G73" i="301"/>
  <c r="G74" i="309"/>
  <c r="G73" i="309"/>
  <c r="V75" i="309" s="1"/>
  <c r="G74" i="319"/>
  <c r="G73" i="319"/>
  <c r="G74" i="321"/>
  <c r="G73" i="321"/>
  <c r="V75" i="321" s="1"/>
  <c r="V75" i="327"/>
  <c r="V75" i="325"/>
  <c r="V75" i="329"/>
  <c r="G73" i="338"/>
  <c r="G74" i="338"/>
  <c r="G73" i="340"/>
  <c r="G75" i="340"/>
  <c r="G74" i="340"/>
  <c r="G74" i="178"/>
  <c r="G73" i="178"/>
  <c r="V75" i="178" s="1"/>
  <c r="G74" i="186"/>
  <c r="G73" i="186"/>
  <c r="G74" i="194"/>
  <c r="G73" i="194"/>
  <c r="V75" i="194" s="1"/>
  <c r="G74" i="202"/>
  <c r="G73" i="202"/>
  <c r="G74" i="210"/>
  <c r="G73" i="210"/>
  <c r="V75" i="210" s="1"/>
  <c r="V75" i="179"/>
  <c r="V75" i="187"/>
  <c r="V75" i="195"/>
  <c r="V75" i="203"/>
  <c r="V75" i="219"/>
  <c r="V75" i="227"/>
  <c r="V75" i="235"/>
  <c r="V75" i="244"/>
  <c r="V75" i="252"/>
  <c r="G75" i="258"/>
  <c r="G74" i="241"/>
  <c r="G73" i="241"/>
  <c r="V75" i="241" s="1"/>
  <c r="G74" i="249"/>
  <c r="G73" i="249"/>
  <c r="G74" i="260"/>
  <c r="G73" i="260"/>
  <c r="V75" i="260" s="1"/>
  <c r="G74" i="268"/>
  <c r="G73" i="268"/>
  <c r="G74" i="276"/>
  <c r="G73" i="276"/>
  <c r="V75" i="276" s="1"/>
  <c r="G74" i="284"/>
  <c r="G73" i="284"/>
  <c r="G75" i="295"/>
  <c r="V75" i="265"/>
  <c r="V75" i="273"/>
  <c r="V75" i="281"/>
  <c r="V75" i="290"/>
  <c r="G74" i="305"/>
  <c r="G73" i="305"/>
  <c r="V75" i="320"/>
  <c r="G74" i="317"/>
  <c r="G73" i="317"/>
  <c r="G75" i="324"/>
  <c r="G75" i="330"/>
  <c r="G75" i="337"/>
  <c r="G74" i="339"/>
  <c r="G73" i="339"/>
  <c r="G74" i="341"/>
  <c r="G73" i="341"/>
  <c r="V75" i="341" s="1"/>
  <c r="G74" i="174"/>
  <c r="G73" i="174"/>
  <c r="G74" i="182"/>
  <c r="G73" i="182"/>
  <c r="V75" i="182" s="1"/>
  <c r="G74" i="190"/>
  <c r="G73" i="190"/>
  <c r="G74" i="198"/>
  <c r="G73" i="198"/>
  <c r="V75" i="198" s="1"/>
  <c r="G74" i="206"/>
  <c r="G73" i="206"/>
  <c r="G75" i="226"/>
  <c r="G75" i="234"/>
  <c r="G75" i="172"/>
  <c r="G75" i="180"/>
  <c r="G75" i="188"/>
  <c r="G75" i="196"/>
  <c r="G75" i="204"/>
  <c r="G75" i="212"/>
  <c r="G75" i="220"/>
  <c r="G75" i="228"/>
  <c r="G75" i="236"/>
  <c r="G74" i="247"/>
  <c r="G73" i="247"/>
  <c r="V75" i="247" s="1"/>
  <c r="G75" i="256"/>
  <c r="G74" i="245"/>
  <c r="G73" i="245"/>
  <c r="V75" i="245" s="1"/>
  <c r="G74" i="253"/>
  <c r="G73" i="253"/>
  <c r="G73" i="259"/>
  <c r="G74" i="259"/>
  <c r="G73" i="267"/>
  <c r="G75" i="267"/>
  <c r="G74" i="267"/>
  <c r="G73" i="275"/>
  <c r="G74" i="275"/>
  <c r="G73" i="283"/>
  <c r="G75" i="283"/>
  <c r="G74" i="283"/>
  <c r="G73" i="292"/>
  <c r="G74" i="292"/>
  <c r="G75" i="266"/>
  <c r="G75" i="274"/>
  <c r="G75" i="282"/>
  <c r="G75" i="289"/>
  <c r="G73" i="296"/>
  <c r="G75" i="296"/>
  <c r="G74" i="296"/>
  <c r="G73" i="304"/>
  <c r="G74" i="304"/>
  <c r="G73" i="312"/>
  <c r="G75" i="312"/>
  <c r="G74" i="312"/>
  <c r="G74" i="315"/>
  <c r="G73" i="315"/>
  <c r="V75" i="315" s="1"/>
  <c r="G73" i="318"/>
  <c r="G75" i="318"/>
  <c r="G74" i="318"/>
  <c r="V75" i="322"/>
  <c r="G74" i="326"/>
  <c r="G73" i="326"/>
  <c r="G75" i="327"/>
  <c r="V75" i="323"/>
  <c r="G75" i="325"/>
  <c r="G73" i="331"/>
  <c r="G75" i="331"/>
  <c r="G74" i="331"/>
  <c r="G73" i="335"/>
  <c r="G74" i="335"/>
  <c r="G73" i="336"/>
  <c r="G75" i="336"/>
  <c r="G74" i="336"/>
  <c r="G75" i="329"/>
  <c r="V75" i="333"/>
  <c r="V75" i="335" l="1"/>
  <c r="G75" i="315"/>
  <c r="V75" i="304"/>
  <c r="V75" i="292"/>
  <c r="V75" i="275"/>
  <c r="V75" i="259"/>
  <c r="G75" i="245"/>
  <c r="G75" i="247"/>
  <c r="G75" i="198"/>
  <c r="G75" i="182"/>
  <c r="G75" i="341"/>
  <c r="G75" i="276"/>
  <c r="G75" i="260"/>
  <c r="G75" i="241"/>
  <c r="G75" i="210"/>
  <c r="G75" i="194"/>
  <c r="G75" i="178"/>
  <c r="V75" i="338"/>
  <c r="G75" i="321"/>
  <c r="G75" i="309"/>
  <c r="G75" i="291"/>
  <c r="G75" i="280"/>
  <c r="G75" i="264"/>
  <c r="V75" i="250"/>
  <c r="G75" i="251"/>
  <c r="V75" i="209"/>
  <c r="V75" i="193"/>
  <c r="V75" i="177"/>
  <c r="V75" i="308"/>
  <c r="V75" i="294"/>
  <c r="V75" i="279"/>
  <c r="V75" i="263"/>
  <c r="V75" i="239"/>
  <c r="V75" i="237"/>
  <c r="V75" i="229"/>
  <c r="V75" i="221"/>
  <c r="V75" i="213"/>
  <c r="V75" i="197"/>
  <c r="V75" i="181"/>
  <c r="V75" i="336"/>
  <c r="G75" i="335"/>
  <c r="V75" i="331"/>
  <c r="V75" i="326"/>
  <c r="G75" i="326"/>
  <c r="V75" i="318"/>
  <c r="V75" i="312"/>
  <c r="G75" i="304"/>
  <c r="V75" i="296"/>
  <c r="G75" i="292"/>
  <c r="V75" i="283"/>
  <c r="G75" i="275"/>
  <c r="V75" i="267"/>
  <c r="G75" i="259"/>
  <c r="V75" i="253"/>
  <c r="G75" i="253"/>
  <c r="V75" i="206"/>
  <c r="G75" i="206"/>
  <c r="V75" i="190"/>
  <c r="G75" i="190"/>
  <c r="V75" i="174"/>
  <c r="G75" i="174"/>
  <c r="V75" i="339"/>
  <c r="G75" i="339"/>
  <c r="V75" i="317"/>
  <c r="G75" i="317"/>
  <c r="V75" i="305"/>
  <c r="G75" i="305"/>
  <c r="V75" i="284"/>
  <c r="G75" i="284"/>
  <c r="V75" i="268"/>
  <c r="G75" i="268"/>
  <c r="V75" i="249"/>
  <c r="G75" i="249"/>
  <c r="V75" i="202"/>
  <c r="G75" i="202"/>
  <c r="V75" i="186"/>
  <c r="G75" i="186"/>
  <c r="V75" i="340"/>
  <c r="G75" i="338"/>
  <c r="V75" i="319"/>
  <c r="G75" i="319"/>
  <c r="V75" i="301"/>
  <c r="G75" i="301"/>
  <c r="V75" i="287"/>
  <c r="G75" i="287"/>
  <c r="V75" i="272"/>
  <c r="G75" i="272"/>
  <c r="G75" i="250"/>
  <c r="V75" i="242"/>
  <c r="V75" i="243"/>
  <c r="G75" i="243"/>
  <c r="G75" i="209"/>
  <c r="V75" i="201"/>
  <c r="G75" i="193"/>
  <c r="V75" i="185"/>
  <c r="G75" i="177"/>
  <c r="V75" i="314"/>
  <c r="V75" i="313"/>
  <c r="G75" i="313"/>
  <c r="G75" i="308"/>
  <c r="V75" i="300"/>
  <c r="G75" i="294"/>
  <c r="V75" i="286"/>
  <c r="V75" i="271"/>
  <c r="G75" i="263"/>
  <c r="V75" i="246"/>
  <c r="G75" i="239"/>
  <c r="V75" i="255"/>
  <c r="V75" i="233"/>
  <c r="V75" i="225"/>
  <c r="V75" i="217"/>
  <c r="V75" i="205"/>
  <c r="V75" i="189"/>
  <c r="V75" i="173"/>
</calcChain>
</file>

<file path=xl/sharedStrings.xml><?xml version="1.0" encoding="utf-8"?>
<sst xmlns="http://schemas.openxmlformats.org/spreadsheetml/2006/main" count="24716" uniqueCount="546">
  <si>
    <t>PRESUPUESTO:</t>
  </si>
  <si>
    <t>No, RUBRO</t>
  </si>
  <si>
    <t>RUBRO</t>
  </si>
  <si>
    <t>Código Unidad de Propiedad</t>
  </si>
  <si>
    <t>Descripción otro</t>
  </si>
  <si>
    <t>UNIDAD</t>
  </si>
  <si>
    <t>OBRA A CONTRATARSE</t>
  </si>
  <si>
    <t>PRECIO UNITARIO DEL RUBRO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</si>
  <si>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</si>
  <si>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</si>
  <si>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</si>
  <si>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</si>
  <si>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</si>
  <si>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</si>
  <si>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</si>
  <si>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</si>
  <si>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</si>
  <si>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</si>
  <si>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</si>
  <si>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</si>
  <si>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</si>
  <si>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</si>
  <si>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</si>
  <si>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</si>
  <si>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</si>
  <si>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</si>
  <si>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</si>
  <si>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</si>
  <si>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</si>
  <si>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</si>
  <si>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</si>
  <si>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</si>
  <si>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</si>
  <si>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</si>
  <si>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</si>
  <si>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</si>
  <si>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</si>
  <si>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</si>
  <si>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</si>
  <si>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</si>
  <si>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</si>
  <si>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</si>
  <si>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</si>
  <si>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</si>
  <si>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</si>
  <si>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</si>
  <si>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</si>
  <si>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</si>
  <si>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</si>
  <si>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</si>
  <si>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</si>
  <si>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</si>
  <si>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</si>
  <si>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</si>
  <si>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</si>
  <si>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</si>
  <si>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</si>
  <si>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</si>
  <si>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</si>
  <si>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</si>
  <si>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</si>
  <si>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</si>
  <si>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</si>
  <si>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</si>
  <si>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Transformador monofásico autoprotegido (CSP) de 25 KVA 22000 GRDY/12700 V-120/240 V</t>
  </si>
  <si>
    <t>TRV-1A25</t>
  </si>
  <si>
    <t>Transformador monofásico autoprotegido (CSP) de 5 KVA 22000 GRDY/12700 V-120/240 V</t>
  </si>
  <si>
    <t>TRV-1A5</t>
  </si>
  <si>
    <t>EST-3HD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</si>
  <si>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</si>
  <si>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</si>
  <si>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</si>
  <si>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</si>
  <si>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</si>
  <si>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</si>
  <si>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</si>
  <si>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</si>
  <si>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</si>
  <si>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</si>
  <si>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</si>
  <si>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</si>
  <si>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</si>
  <si>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</si>
  <si>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</si>
  <si>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</si>
  <si>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</si>
  <si>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</si>
  <si>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</si>
  <si>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Retiro y enrollado de conductor de aluminio, desnudo, 5005, ASC ó ACSR # 6 AWG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</si>
  <si>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</si>
  <si>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</si>
  <si>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</si>
  <si>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</si>
  <si>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</si>
  <si>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</si>
  <si>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Tensor a tierra doble TAT-0TD, en terreno sin clasificar </t>
  </si>
  <si>
    <t>TAT-0TD</t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</si>
  <si>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</si>
  <si>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</si>
  <si>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</si>
  <si>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</si>
  <si>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farol simple TAT-0FS, en terreno sin clasificar</t>
  </si>
  <si>
    <t>TAT-0FS</t>
  </si>
  <si>
    <t>Tensor farol simple TAT-0FS, en terreno roca</t>
  </si>
  <si>
    <t>Tensor farol doble TAT-0FD, en terreno sin clasificar</t>
  </si>
  <si>
    <t>TAT-0FD</t>
  </si>
  <si>
    <t>Tensor farol doble TAT-0FD, en terreno roca</t>
  </si>
  <si>
    <t>Tensor poste a poste simple TAT-0PS</t>
  </si>
  <si>
    <t>TAT-0PS</t>
  </si>
  <si>
    <t>Tensor farol simple TAV-0FS, en terreno sin clasificar</t>
  </si>
  <si>
    <t>TAV-0FS</t>
  </si>
  <si>
    <t>Tensor farol simple TAV-0FS, en terreno roca</t>
  </si>
  <si>
    <t>Tensor farol doble TAV-0FD, en terreno sin clasificar</t>
  </si>
  <si>
    <t>TAV-0FD</t>
  </si>
  <si>
    <t>Tensor farol doble TAV-0FD, en terreno roca</t>
  </si>
  <si>
    <t>Tensor poste a poste simple TAV-0PS</t>
  </si>
  <si>
    <t>TAV-0PS</t>
  </si>
  <si>
    <t>Tensor farol simple TAD-0FS, en terreno sin clasificar</t>
  </si>
  <si>
    <t>TAD-0FS</t>
  </si>
  <si>
    <t>Tensor farol simple TAD-0FS, en terreno roca</t>
  </si>
  <si>
    <t>Tensor poste a poste simple TAD-0PS</t>
  </si>
  <si>
    <t>TAD-0PS</t>
  </si>
  <si>
    <t>Transformador monofásico autoprotegido (CSP) de 50 KVA 13800 GRDY/7967 V-120/240 V</t>
  </si>
  <si>
    <t>TRT-1A50</t>
  </si>
  <si>
    <t>Transformador monofásico autoprotegido (CSP) de 37,5 KVA 13800 GRDY/7967 V-120/240 V</t>
  </si>
  <si>
    <t>TRT-1A37.5</t>
  </si>
  <si>
    <t>Transformador monofásico autoprotegido (CSP) de 25 KVA 13800 GRDY/7967 V-120/240 V</t>
  </si>
  <si>
    <t>TRT-1A25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</si>
  <si>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</si>
  <si>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</si>
  <si>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</si>
  <si>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</si>
  <si>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Transformador monofásico autoprotegido (CSP) de 5 KVA 13800 GRDY/7967 V-120/240 V</t>
  </si>
  <si>
    <t>TRT-1A5</t>
  </si>
  <si>
    <t>Transformador monofásico autoprotegido (CSP) de 50 KVA 22000 GRDY/12700 V-120/240 V</t>
  </si>
  <si>
    <t>TRV-1A50</t>
  </si>
  <si>
    <t>Transformador monofásico autoprotegido (CSP) de 37,5 KVA 22000 GRDY/12700 V-120/240 V</t>
  </si>
  <si>
    <t>TRV-1A37.5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</si>
  <si>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</si>
  <si>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</si>
  <si>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</si>
  <si>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</si>
  <si>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>Seccionador fusible unipolar, tipo abierto 15 kV, 100 A, BIL 95 kV, con tirafusible. SPT-1S100-95</t>
  </si>
  <si>
    <t>SPT-1S100</t>
  </si>
  <si>
    <t xml:space="preserve">Pararrayos clase distribución 10 kV, BIL 95 Kv. SPT - 1P13.8 kV </t>
  </si>
  <si>
    <t>SPT-1P10</t>
  </si>
  <si>
    <t xml:space="preserve">Pararrayos clase distribución 18 kV, BIL 125 kV. SPV - 1P22 kV </t>
  </si>
  <si>
    <t>SPV-1P18</t>
  </si>
  <si>
    <t>Estructura trifásica dos postes doble retención EST-3HD</t>
  </si>
  <si>
    <t>Armado de estructura trifásica 3VP</t>
  </si>
  <si>
    <t>EST-3VP</t>
  </si>
  <si>
    <t>Armado de estructura trifásica 3VR</t>
  </si>
  <si>
    <t>EST-3VR</t>
  </si>
  <si>
    <t>Armado de estructura trifásica 3CR</t>
  </si>
  <si>
    <t>EST-3CR</t>
  </si>
  <si>
    <t>Armado de estructura trifásica 3CD</t>
  </si>
  <si>
    <t>EST-3CD</t>
  </si>
  <si>
    <t>Armado de estructura trifásica 3HD</t>
  </si>
  <si>
    <t>Armado de estructura trifásica 3CP</t>
  </si>
  <si>
    <t>EST-3CP</t>
  </si>
  <si>
    <t>Armado de estructura trifásica 3CA</t>
  </si>
  <si>
    <t>EST-3CA</t>
  </si>
  <si>
    <t>Armado de estructura trifásica 3VA</t>
  </si>
  <si>
    <t>EST-3VA</t>
  </si>
  <si>
    <t>Armado de estructura trifásica 3VD</t>
  </si>
  <si>
    <t>EST-3TD</t>
  </si>
  <si>
    <t>Armado de estructura trifásica  ESV-3VP</t>
  </si>
  <si>
    <t>ESV-3VP</t>
  </si>
  <si>
    <t>Armado de estructura trifásica  ESV-3VR</t>
  </si>
  <si>
    <t>ESV-3VR</t>
  </si>
  <si>
    <t>Armado de estructura trifásica  ESV-3CR</t>
  </si>
  <si>
    <t>ESV-3CR</t>
  </si>
  <si>
    <t>Armado de estructura trifásica  ESV-3CD</t>
  </si>
  <si>
    <t>ESV-3CD</t>
  </si>
  <si>
    <t>Armado de estructura trifásica  ESV-3HD</t>
  </si>
  <si>
    <t>ESV-3HD</t>
  </si>
  <si>
    <t>Armado de estructura trifásica  ESV-3CP</t>
  </si>
  <si>
    <t>ESV-3CP</t>
  </si>
  <si>
    <t>Armado de estructura trifásica  ESV-3CA</t>
  </si>
  <si>
    <t>ESV-3CA</t>
  </si>
  <si>
    <t>Armado de estructura trifásica  ESV-3VA</t>
  </si>
  <si>
    <t>ESV-3VA</t>
  </si>
  <si>
    <t>Armado de estructura trifásica  ESV-3VD</t>
  </si>
  <si>
    <t>ESV-3VD</t>
  </si>
  <si>
    <t>Estructura monofásica - centrada - pasante EST-1CP</t>
  </si>
  <si>
    <t>EST-1CP</t>
  </si>
  <si>
    <t>Estructura monofásica - centrada - angular EST-1CA</t>
  </si>
  <si>
    <t>EST-1CA</t>
  </si>
  <si>
    <t>Estructura monofásica - centrada - retención EST-1CR</t>
  </si>
  <si>
    <t>EST-1CR</t>
  </si>
  <si>
    <t>Estructura monofásica - centrada - doble retención EST-1CD</t>
  </si>
  <si>
    <t>EST-1CD</t>
  </si>
  <si>
    <t>Estructura trifásica dos postes doble retención ESV-3HD</t>
  </si>
  <si>
    <t>Estructura en baja tensión tipo ESD-1ER</t>
  </si>
  <si>
    <t>ESD-1ER</t>
  </si>
  <si>
    <t xml:space="preserve">Estructura en baja tensión tipo ESD-1ED </t>
  </si>
  <si>
    <t>ESD-1ED</t>
  </si>
  <si>
    <t>Estructura en baja tensión tipo ESD-4EP</t>
  </si>
  <si>
    <t>ESD-4EP</t>
  </si>
  <si>
    <t>Estructura en baja tensión tipo ESD-4ER</t>
  </si>
  <si>
    <t>ESD-4ER</t>
  </si>
  <si>
    <t>Estructura en baja tensión tipo ESD-4ED</t>
  </si>
  <si>
    <t>ESD-4ED</t>
  </si>
  <si>
    <t>Estructura en baja tensión tipo ESD-5EP</t>
  </si>
  <si>
    <t>ESD-5EP</t>
  </si>
  <si>
    <t>Estructura en baja tensión tipo ESD-5ER</t>
  </si>
  <si>
    <t>ESD-5ER</t>
  </si>
  <si>
    <t>Estructura en baja tensión tipo ESD-5ED</t>
  </si>
  <si>
    <t>ESD-5ED</t>
  </si>
  <si>
    <t xml:space="preserve">Conductor desnudo cableado aluminio acero ACSR 6/1, 4/0 AWG, 7 hilos CO0-0B4/0  </t>
  </si>
  <si>
    <t>CO0-0B4/0</t>
  </si>
  <si>
    <t xml:space="preserve">Conductor desnudo cableado aluminio acero ACSR 6/1, 3/0 AWG, 7 hilos CO0-0B3/0 </t>
  </si>
  <si>
    <t>CO0-0B3/0</t>
  </si>
  <si>
    <t xml:space="preserve">Conductor desnudo cableado aluminio acero ACSR 6/1, 2/0 AWG, 7 hilos CO0-0B2/0  </t>
  </si>
  <si>
    <t>CO0-0B2/0</t>
  </si>
  <si>
    <t xml:space="preserve">Conexión de cruce eléctrico </t>
  </si>
  <si>
    <t>Conexión de cruce eléctrico en CP</t>
  </si>
  <si>
    <t>Luminaria cerrada, 150 W Na, autocontrolada, doble nivel de potencia.</t>
  </si>
  <si>
    <t>APD-0PLAS150AC</t>
  </si>
  <si>
    <t>Amortiguador para conductor ACSR # 2 AWG. SVD-0103</t>
  </si>
  <si>
    <t>SVD 103</t>
  </si>
  <si>
    <t>Amortiguador para conductor ACSR # 1/0 AWG. SVD-0104</t>
  </si>
  <si>
    <t>SVD 104</t>
  </si>
  <si>
    <t>Amortiguador para conductor ACSR # 2/0 AWG. SVD-0105</t>
  </si>
  <si>
    <t>SVD 105</t>
  </si>
  <si>
    <t xml:space="preserve">Erección de poste rectangular de hormigón armado de 11 m  ó 12 m en terreno sin clasificar (no incluye material) </t>
  </si>
  <si>
    <t xml:space="preserve">Erección de poste rectangular de hormigón armado de 11 m ó 12 m en terreno roca, (no inclye poste). </t>
  </si>
  <si>
    <t>Erección de poste rectangular de hormigón armado de 9 m ó 10 m en terreno sin clasificar (no incluye poste)</t>
  </si>
  <si>
    <t xml:space="preserve">Erección de poste rectangular de hormigón armado de 9 m ó 10 m en terreno roca. (poste proporcionado por la EERSSA). 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</si>
  <si>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</si>
  <si>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</si>
  <si>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</si>
  <si>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simple TS</t>
  </si>
  <si>
    <t>Desarmado y retiro de tensor doble TD EN CIRCUITO PRIMARIO</t>
  </si>
  <si>
    <t>Desarmado y retiro de tensor doble TD</t>
  </si>
  <si>
    <t>Desarmado y retiro de tensor faron simple o doble, FS ó FD</t>
  </si>
  <si>
    <t>Desarmado y retiro de tensor poste simple o doble, PS ó PD</t>
  </si>
  <si>
    <t>Desarmado de estructura trifásica en dos postes, tipo EST-3HD</t>
  </si>
  <si>
    <t>Desarmado de estructura monofásica tipo EST-1CP</t>
  </si>
  <si>
    <t>Desarmado de estructura monofásica tipo EST-1CA</t>
  </si>
  <si>
    <t>Desarmado de estructura monofásica tipo EST-1CR</t>
  </si>
  <si>
    <t>Desarmado de estructura monofásica tipo EST-1CD</t>
  </si>
  <si>
    <t>Desarmado de estructura trifásica dos postes, tipo ESV-3HD</t>
  </si>
  <si>
    <t>Desarmado de estructura monofásica tipo  ESV-1CP</t>
  </si>
  <si>
    <t>Desarmado de estructura monofásica tipo ESV-1CA</t>
  </si>
  <si>
    <t>Desarmado de estructura monofásica tipo ESV-1CR</t>
  </si>
  <si>
    <t>Desarmado de estructura monofásica tipo ESV-1CD</t>
  </si>
  <si>
    <t>Armado de estructura secundaria tipo ESD-3EP, 4EP ó 5EP (material proporcionado por la EERSSA)</t>
  </si>
  <si>
    <t>Desarmado de estructura secundaria tipo ESD-3EP, 4EP ó 5EP</t>
  </si>
  <si>
    <t>Armado de estructura secundaria ESD-3ER, 4ER ó 5ER (material proporcionado por la EERSSA)</t>
  </si>
  <si>
    <t>Desarmado de estructura secundaria tipo ESD-3ER, 4ER ó 5ER</t>
  </si>
  <si>
    <t>Armado de estructura secundaria ESD-3ED, 4ED ó 5ED (material proporcionado por la EERSSA)</t>
  </si>
  <si>
    <t>Desarmado de estructura secundariatipo ESD-3ED, 4ED ó 5ED</t>
  </si>
  <si>
    <t>Armado de estructura secundaria ESD-1ER ó 2ER (material proporcionado por la EERSSA)</t>
  </si>
  <si>
    <t>Desarmado de estructura secundaria tipo ESD-1ER ó 2ER</t>
  </si>
  <si>
    <t>Armado de estructura secundaria tipo ESD-1EP ó 2EP (material proporcionado por la EERSSA)</t>
  </si>
  <si>
    <t>Desarmado de estructura secundaria tipo ESD-1EP ó 2EP</t>
  </si>
  <si>
    <t>Armado de estructura secundaria ESD-1ED ó 2ED (material proporcionado por la EERSSA)</t>
  </si>
  <si>
    <t>Desarmado de estructura secundaria tipo ESD-1ED ó 2ED</t>
  </si>
  <si>
    <t>Desconexión y retiro de cruce eléctrico</t>
  </si>
  <si>
    <t>Montaje e instalación de luminaria, potencia hasta 150 W (material proporcionado por la EERSSA)</t>
  </si>
  <si>
    <t>Desmontaje de luminaría, potencia  hasta 150 W</t>
  </si>
  <si>
    <t>Desmontaje de seccionador  fusible unipolar, tipo abierto 15 kV, 100 A, BIL 95 kV, con tirafusible SPT-1S100-95</t>
  </si>
  <si>
    <t>Instalación de seccionador fusible unipolar, tipo abierto 15 kV, SPT-1S100-95 (material proporcionado por la EERSSA)</t>
  </si>
  <si>
    <t>Desmontaje de seccionador  fusible unipolar, tipo abierto 27 kV, 100 A, BIL 125 kV, con tirafusible SPV-1S100-125</t>
  </si>
  <si>
    <t>Instalación de seccionador fusible unipolar, tipo abierto 27 kV,SPV-1S100-125  (material proporcionado por la EERSSA)</t>
  </si>
  <si>
    <t>Desmontaje de Transformador monofásico, tipo CSP, 13,8 kV GRDy / 7,96 kV, potencia hasta 25 kVA</t>
  </si>
  <si>
    <t>Montaje de transformador monof., tipo CSP, 13,8 kV GRDy / 7,96 kV, hasta 25 kVA (transf. proporcionado por la EERSSA)</t>
  </si>
  <si>
    <t>Desmontaje de transformador monofásico, tipo CSP, 22 kV GRDy / 12,7 kV, potencia hasta 25 kVA</t>
  </si>
  <si>
    <t>Montaje de transformador monof., tipo CSP, 22 kV GRDy / 12,7 kV, hasta 25 kVA (transf. proporcionado por la EERSSA)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</si>
  <si>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</si>
  <si>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</si>
  <si>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2 AWG EN CIRCUITO SECUNDARIO</t>
  </si>
  <si>
    <t>Retiro y enrollado de conductor de aluminio, desnudo, 5005, ASC ó ACSR # 4 AWG EN CIRCUITO PRIMARIO</t>
  </si>
  <si>
    <t>Retiro y enrollado de conductor de aluminio, desnudo, 5005, ASC ó ACSR # 4 AWG</t>
  </si>
  <si>
    <t>Retiro y enrollado de conductor de aluminio, desnudo, 5005, ASC ó ACSR # 4 AWG EN CIRCUITO SECUNDARIO</t>
  </si>
  <si>
    <t>Reubicación de conductor desnudo cableado aluminio acero ACSR 6/1, 2 AWG, 7 hilos CO0-0B2EN RS</t>
  </si>
  <si>
    <t>Retiro de conductor de cobre, desnudo, para puesta a tierra</t>
  </si>
  <si>
    <t>Desmontaje de control de alumbrado público</t>
  </si>
  <si>
    <t>Montaje de control de alumbrado público (material proporcionado por la EERSSA)</t>
  </si>
  <si>
    <t>Entrega EERSSA</t>
  </si>
  <si>
    <t>LISTA GENERAL DE RUBROS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</si>
  <si>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</si>
  <si>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</si>
  <si>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</si>
  <si>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</si>
  <si>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CONSTRUCCIÓN DE REDES ELÉCTRICAS EN EL SECTOR GONZABAL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</si>
  <si>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</si>
  <si>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</si>
  <si>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</si>
  <si>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</si>
  <si>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</si>
  <si>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</si>
  <si>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</si>
  <si>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</si>
  <si>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</si>
  <si>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</si>
  <si>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</si>
  <si>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</si>
  <si>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</si>
  <si>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</si>
  <si>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</si>
  <si>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</si>
  <si>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</si>
  <si>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</si>
  <si>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</si>
  <si>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</si>
  <si>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</si>
  <si>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</si>
  <si>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</si>
  <si>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</si>
  <si>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</si>
  <si>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</si>
  <si>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</si>
  <si>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</si>
  <si>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</si>
  <si>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</si>
  <si>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</si>
  <si>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</si>
  <si>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</si>
  <si>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</si>
  <si>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</si>
  <si>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</si>
  <si>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</si>
  <si>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</si>
  <si>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</si>
  <si>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</si>
  <si>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</si>
  <si>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</si>
  <si>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</si>
  <si>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</si>
  <si>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</si>
  <si>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</si>
  <si>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</si>
  <si>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</si>
  <si>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</si>
  <si>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</si>
  <si>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</si>
  <si>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</si>
  <si>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</si>
  <si>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</si>
  <si>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</si>
  <si>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</si>
  <si>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</si>
  <si>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</si>
  <si>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</si>
  <si>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</si>
  <si>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</si>
  <si>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</si>
  <si>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</si>
  <si>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</si>
  <si>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</si>
  <si>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</si>
  <si>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</si>
  <si>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</si>
  <si>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</si>
  <si>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</si>
  <si>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</si>
  <si>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</si>
  <si>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</si>
  <si>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</si>
  <si>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</si>
  <si>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</si>
  <si>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</si>
  <si>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</si>
  <si>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</si>
  <si>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</si>
  <si>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</si>
  <si>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</si>
  <si>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</si>
  <si>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</si>
  <si>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</si>
  <si>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</si>
  <si>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</si>
  <si>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</si>
  <si>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</si>
  <si>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</si>
  <si>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</si>
  <si>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</si>
  <si>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</si>
  <si>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</si>
  <si>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</si>
  <si>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</si>
  <si>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</si>
  <si>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</si>
  <si>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Brazo de acero galvanizado, para tensor farol, tubular 51 mm (2") y 1 500 mm</t>
  </si>
  <si>
    <t>Tuerca de ojo ovalado de acero galvanizado, perno de 16 mm (5/8")</t>
  </si>
  <si>
    <t>Abrazadera de 3 pernos, pletina acero galvanizado 38 x 4 mm (1 1/2 x 5/32") y 140 mm</t>
  </si>
  <si>
    <t>Aislador de retenida, porcelana, ANSI 54-3</t>
  </si>
  <si>
    <t>Bloque de hormigón para anclaje, con agujero de 20 mm</t>
  </si>
  <si>
    <t>Transformador monofásico autoprotegido, 13 800 GRDy / 7 967 V - 240 / 120 V, 50 kVA</t>
  </si>
  <si>
    <t>Abrazadera de 3 pernos, pletina acero galvanizado 38 x 6 mm (1 1/2 x 1/4") y 160 mm</t>
  </si>
  <si>
    <t>Conductor de Cu 250MCM para bajantes</t>
  </si>
  <si>
    <t xml:space="preserve">Estribo con conectores de compresion </t>
  </si>
  <si>
    <t>conector perno hendido para conductor 250 MCM</t>
  </si>
  <si>
    <t>Grapa de derivacion para línea en caliente</t>
  </si>
  <si>
    <t>Conductor ACSR 2 AWG</t>
  </si>
  <si>
    <t>Transformador monofásico autoprotegido, 13 800 GRDy / 7 967 V - 240 / 120 V, 37, 5 kVA</t>
  </si>
  <si>
    <t>Conductor de Cu TTU Nº 2/0 para bajantes</t>
  </si>
  <si>
    <t>Conector perno hendido Cu, de 6 a 2/0 AWG</t>
  </si>
  <si>
    <t>Transformador monofásico autoprotegido, 13 800 GRDy / 7 967 V - 240 / 120 V, 25 kVA</t>
  </si>
  <si>
    <t>Conductor de Cu TTU Nº 2 para bajantes</t>
  </si>
  <si>
    <t>Transformador monofásico autoprotegido, 13 800 GRDy / 7 967 V - 240 / 120 V, 15 kVA</t>
  </si>
  <si>
    <t>Transformador monofásico autoprotegido, 13 800 GRDy / 7 967 V - 240 / 120 V, 10 kVA</t>
  </si>
  <si>
    <t>Transformador monofásico autoprotegido, 13 800 GRDy / 7 967 V - 240 / 120 V, 5 kVA</t>
  </si>
  <si>
    <t>Transformador monofásico autoprotegido, 22 000 GRDy / 12 700 V - 240 / 120 V, 50 kVA</t>
  </si>
  <si>
    <t>Transformador monofásico autoprotegido, 22 000 GRDy / 12 700 V - 240 / 120 V, 37, 5 kVA</t>
  </si>
  <si>
    <t>Transformador monofásico autoprotegido, 22 000 GRDy / 12 700 V - 240 / 120 V, 25 kVA</t>
  </si>
  <si>
    <t>Transformador monofásico autoprotegido, 22 000 GRDy / 12 700 V - 240 / 120 V, 15 kVA</t>
  </si>
  <si>
    <t>Transformador monofásico autoprotegido, 22 000 GRDy / 12 700 V - 240 / 120 V, 10 kVA</t>
  </si>
  <si>
    <t>Transformador monofásico autoprotegido, 22 000 GRDy / 12 700 V - 240 / 120 V, 5 kVA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</si>
  <si>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</si>
  <si>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</si>
  <si>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</si>
  <si>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</si>
  <si>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</si>
  <si>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</si>
  <si>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</si>
  <si>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</si>
  <si>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</si>
  <si>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Seccionador portafusible, unipolar, abierto, 27 kV, BIL 125 kV, 4 kA, 100 A</t>
  </si>
  <si>
    <t>Pararrayos clase distribución polimérico, óxido metálico, 10 kV, con desconectador</t>
  </si>
  <si>
    <t>Conductor de Cu, desnudo, sólido, duro, 4 AWG</t>
  </si>
  <si>
    <t>Pararrayos clase distribución polimérico, óxido metálico, 18 kV, con desconectador</t>
  </si>
  <si>
    <t>varilla de retención preformada, para cable de Al</t>
  </si>
  <si>
    <t>horquilla de acero galvanizado para anclaje 16 x 75mm (5/8 x 3")</t>
  </si>
  <si>
    <t>Aislador tipo suspensión, de caucho siliconado, clase ANSI DS-15, 15 kV</t>
  </si>
  <si>
    <t>tuerca ojo ovalado de acero galvanizado perno de 16mm (5/8")</t>
  </si>
  <si>
    <t>perno ojo de acero galvanizado, 4 tuercas 4 arandelas planas y 4 de presion 16 x 254mm (5/8" x 10")</t>
  </si>
  <si>
    <t>alambre de Al desnudo solido para atadura 4AWG</t>
  </si>
  <si>
    <t xml:space="preserve">perno maquina de acero galvanizado 16mm (5/8") de diam. X 250mm (10") de long. Con tuerca, arandela plana y de presion </t>
  </si>
  <si>
    <t>Conector de aleación de Cu - Al, ranuras paralelas, con separador, dos pernos laterales</t>
  </si>
  <si>
    <t>Aislador tipo espiga (Pin), de porcelana, clase ANSI 55-4, 15 kV</t>
  </si>
  <si>
    <t>perno pin de acero galvanizado, rosca plastica de 50mm 19 x 305mm (3/4" x 12")</t>
  </si>
  <si>
    <t>cruceta acero galvanizado universal perfil L de 75x75x6mm x 6000mm (3 x 3 x 1/4")</t>
  </si>
  <si>
    <t>pie amigo de acero galvanizado perfil L 38x38x6x700 mm (1 1/2"x 1 1/2" x 1/4" x 27 9/16")</t>
  </si>
  <si>
    <t>Grapa horquilla - guardacabo, de acero galvanizado</t>
  </si>
  <si>
    <t>abrazadera de acero galvanizado 4 pernos pletina 38x4x140mm (1/2" 5/32" 5 1/2")</t>
  </si>
  <si>
    <t>cruceta acero galvanizado universal perfil L de 75x75x6mm  x 2400mm de largo (3 x 3 x 1/4") x 95"</t>
  </si>
  <si>
    <t>pie amigo de acero galvanizado perfil L 38x38x6x1800 mm (1 1/2"x 1 1/2" x 1/4" x 71")</t>
  </si>
  <si>
    <t xml:space="preserve">perno maquina de acero galvanizado 16mm (5/8") de diam. X 38mm (1/2") de long. Con tuerca, arandela plana y de presion </t>
  </si>
  <si>
    <t>Perno "U" de acero galvanizado,2 tuercas, 2 arandelas planas y 2 presión, de 16 x 152 mm (5/8" x 6"), ancho dentro de la "U"</t>
  </si>
  <si>
    <t>varilla de armar preformada simple para cable de Al</t>
  </si>
  <si>
    <t>Abrazadera de acero galvanizado, pletina, 3 pernos, 38 x 4 x 160 mm (1 1/2 x 5/32 x 6 1/2")</t>
  </si>
  <si>
    <t>perno rosca corrida de acero galvanizado 4 tuercas, 4 arandelas planas y 4 de presion 16x306mm (5/8" x 12")</t>
  </si>
  <si>
    <t>Horquilla de acero galvanizado para anclaje  16x75mm (5/8x3")</t>
  </si>
  <si>
    <t>tuerca ojo ovalado de acero galvanizado perno 16mm (5/8")</t>
  </si>
  <si>
    <t>abrazadera de acero galvanizado 3 pernos pletina 38x4x140mm (1/2" 5/32" 5 1/2")</t>
  </si>
  <si>
    <t>perno pin punta de poste simple de acero galvanizado con accesorios de sujeccion  19x457mm (3/4 x 18")</t>
  </si>
  <si>
    <t>M</t>
  </si>
  <si>
    <t>perno U de acero galvanizado 16mm (5/8") de diam. X 150mm (6") de diam. Dentro de la u con 2 tuercas, 2 arandelas planas y 2 de presion</t>
  </si>
  <si>
    <t>perno pin punta de poste doble de acero galvanizado con accesorios de sujeccion  19x457mm (3/4 x 18")</t>
  </si>
  <si>
    <t>Abrazadera de acero galvanizado, pletina, 4 pernos, 38 x 4 x 160 mm (1 1/2 x 5/32 x 6 1/2")</t>
  </si>
  <si>
    <t>aislador tipo espiga (pin), de porcelana clase ANSI 56-1 25Kv</t>
  </si>
  <si>
    <t>Aislador de suspensión, caucho siliconado, 25 kV, ANSI DS-28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</si>
  <si>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</si>
  <si>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</si>
  <si>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</si>
  <si>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</si>
  <si>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</si>
  <si>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</si>
  <si>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</si>
  <si>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</si>
  <si>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Horquilla de acero galvanizado, para anclaje 16 x 75 mm (5/8 x 3")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</si>
  <si>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</si>
  <si>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</si>
  <si>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</si>
  <si>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</si>
  <si>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Cinta de armar de aleación de Al, 1, 27 x 7, 62 mm2 (3/64" x 5/16")</t>
  </si>
  <si>
    <t>Aislador espiga (pin), porcelana, con radio interferencia, 25 kV, ANSI 56-1</t>
  </si>
  <si>
    <t>Abrazadera de acero galvanizado, pletina 3 pernos, 38x4x160mm (1 1/2x5/32x6 1/2")</t>
  </si>
  <si>
    <t>Aislador rollo, porcelana, 0.25 kV, ANSI 53-2</t>
  </si>
  <si>
    <t>Bastidor de acero galvanizado, 1 vía, 38 x 4 mm (1 1/2 x 11/64")</t>
  </si>
  <si>
    <t>Conductor desnudo sólido de Al, para ataduras, No. 4 AWG</t>
  </si>
  <si>
    <t>Varilla de armar preformada para conductor de Al.</t>
  </si>
  <si>
    <t>Bastidor (rack) de acero galvanizado, 1 vía, 38 x 4 mm (1 1/2 x 11/64")</t>
  </si>
  <si>
    <t>Abrazadera de acero galvanizado, pletina 4 pernos, 38x4x160mm (1 1/2x5/32x6 1/2")</t>
  </si>
  <si>
    <t>Bastidor de acero galvanizado, 1 vias, 38x4mm (1 1/2x11/64")</t>
  </si>
  <si>
    <t>Conector de ranuras paralelas, aleación de Cu, 2 pernos laterales de diferentes longitudes y separador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</si>
  <si>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</si>
  <si>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</si>
  <si>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</si>
  <si>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Retención preformada para conductor de Al.</t>
  </si>
  <si>
    <t>Bastidor de acero galvanizado, 3 vias, 38x4mm (1 1/2x5/32")</t>
  </si>
  <si>
    <t>Bastidor de acero galvanizado, 4 vias, 38x4mm (1 1/2x5/32")</t>
  </si>
  <si>
    <t>Alambre de Al, desnudo sólido, para atadura, 4 AWG</t>
  </si>
  <si>
    <t>Abrazadera de acero galvanizado, pletina, 4 pernos, 38x4x160mm(1 1/2x5/32x6 1/2"</t>
  </si>
  <si>
    <t>Aislador rollo, porcelana, 0.25kV, ANSI 53-2</t>
  </si>
  <si>
    <t>Bastidor de acero galvanizado, 5 vias, 38x4mm (1 1/2x5/32")</t>
  </si>
  <si>
    <t>Abrazadera de acero galvanizado, pletina, 4 pernos, 38x4x160mm (1 1/2x5/32x6 1/2")</t>
  </si>
  <si>
    <t>Conductor de Al-acero desnudo, cableado, ACSR, 4/0 AWG, 7 (6/1)hilos</t>
  </si>
  <si>
    <t>Conductor desnudo cableado aluminio acero ACSR 6/1, 3/0 AWG</t>
  </si>
  <si>
    <t>Conductor desnudo cableado aluminio acero ACSR 6/1, 2/0 AWG</t>
  </si>
  <si>
    <t>Conductor desnudo cableado aluminio acero ACSR 6/1, 1/0 AWG</t>
  </si>
  <si>
    <t>Conductor desnudo cableado aluminio acero ACSR 6/1, 2 AWG</t>
  </si>
  <si>
    <t xml:space="preserve">conector de compresión tipo H calibre 4-2/0 </t>
  </si>
  <si>
    <t>conductor Al ACSR calibre # 4-2/0</t>
  </si>
  <si>
    <t>varilla cooperweld 1,8mx5/8"</t>
  </si>
  <si>
    <t>conductor de cobre Desnudo #2 AWG</t>
  </si>
  <si>
    <t>suelda exotermica</t>
  </si>
  <si>
    <t xml:space="preserve">varilla coperweld con conector </t>
  </si>
  <si>
    <t>conductor de cobre aislado THHN # 8 AWG.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</si>
  <si>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</si>
  <si>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</si>
  <si>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</si>
  <si>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</si>
  <si>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</si>
  <si>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</si>
  <si>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</si>
  <si>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</si>
  <si>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</si>
  <si>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</si>
  <si>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</si>
  <si>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</si>
  <si>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</si>
  <si>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</si>
  <si>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</si>
  <si>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</si>
  <si>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</si>
  <si>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</si>
  <si>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</si>
  <si>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</si>
  <si>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</si>
  <si>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</si>
  <si>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</si>
  <si>
    <t>Amortiguador para ACSR y 5005 # 4 y 2 AWG. SVD-0103</t>
  </si>
  <si>
    <t>Amortiguador para ACSR y 5005 # 1/0 y 2/0 AWG. SVD-0104</t>
  </si>
  <si>
    <t>Luminaria cerrada, lámpara vapor de Na. 150 W - 240 V- autocontrolada</t>
  </si>
  <si>
    <t xml:space="preserve">Instalación  acometida subterranea en MT monofásica (Incluje conductor XLPE #2, TTU #2, puntas terminales, seccionadores, pararrayo, accesorios montaje en porte de hormig{on armado, tendido conductor y pozos de revisión </t>
  </si>
  <si>
    <t>Seccionador fusible unipolar, tipo abierto 27 kV, 100 A, BIL 95 kV, con tirafusible. SPV-1S100-125</t>
  </si>
  <si>
    <t>Tirafusible</t>
  </si>
  <si>
    <t>Estribo para derivación, aleación Cu Sn</t>
  </si>
  <si>
    <t>Conector de aleación de Al, compresión tipo "H"</t>
  </si>
  <si>
    <t>Pararrayo 18 kV</t>
  </si>
  <si>
    <t>CRUCETA GALVANIZADA, UNIVERSAL, PERFIL "L" 75X75X6X1200MM</t>
  </si>
  <si>
    <t>Pie amigo 38x38x4x700MM</t>
  </si>
  <si>
    <t>Kit punta terminal para exterior QT III 2-4/0 AWG 25 kV</t>
  </si>
  <si>
    <t>Conductor XLPE # 2</t>
  </si>
  <si>
    <t>Tubo EMT 3" x 3 metros</t>
  </si>
  <si>
    <t>Unión EMT 3"</t>
  </si>
  <si>
    <t>Codo EMT 3"</t>
  </si>
  <si>
    <t>Reversible EMT 3"</t>
  </si>
  <si>
    <t>Conductor de Cu # 2</t>
  </si>
  <si>
    <t>Pozo de revisión tipo A</t>
  </si>
  <si>
    <t>ml</t>
  </si>
  <si>
    <t>Tubo corrugado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</si>
</sst>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##,###,##0.0000"/>
    <numFmt numFmtId="177" formatCode="##,###,##0.00"/>
    <numFmt numFmtId="178" formatCode="0.0%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0" fillId="0" borderId="0"/>
    <xf numFmtId="0" fontId="1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22" borderId="11" applyNumberFormat="0" applyAlignment="0" applyProtection="0"/>
    <xf numFmtId="0" fontId="17" fillId="22" borderId="11" applyNumberFormat="0" applyAlignment="0" applyProtection="0"/>
    <xf numFmtId="0" fontId="18" fillId="23" borderId="12" applyNumberFormat="0" applyAlignment="0" applyProtection="0"/>
    <xf numFmtId="0" fontId="19" fillId="0" borderId="13" applyNumberFormat="0" applyFill="0" applyAlignment="0" applyProtection="0"/>
    <xf numFmtId="0" fontId="18" fillId="23" borderId="12" applyNumberFormat="0" applyAlignment="0" applyProtection="0"/>
    <xf numFmtId="4" fontId="20" fillId="0" borderId="0">
      <protection locked="0"/>
    </xf>
    <xf numFmtId="3" fontId="20" fillId="0" borderId="0">
      <protection locked="0"/>
    </xf>
    <xf numFmtId="165" fontId="20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0" fontId="21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2" fillId="9" borderId="1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69" fontId="20" fillId="0" borderId="0">
      <protection locked="0"/>
    </xf>
    <xf numFmtId="0" fontId="16" fillId="6" borderId="0" applyNumberFormat="0" applyBorder="0" applyAlignment="0" applyProtection="0"/>
    <xf numFmtId="0" fontId="26" fillId="0" borderId="0">
      <protection locked="0"/>
    </xf>
    <xf numFmtId="0" fontId="27" fillId="0" borderId="0">
      <protection locked="0"/>
    </xf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22" fillId="9" borderId="11" applyNumberFormat="0" applyAlignment="0" applyProtection="0"/>
    <xf numFmtId="0" fontId="19" fillId="0" borderId="1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1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30" fillId="22" borderId="16" applyNumberFormat="0" applyAlignment="0" applyProtection="0"/>
    <xf numFmtId="175" fontId="20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22" borderId="16" applyNumberFormat="0" applyAlignment="0" applyProtection="0"/>
    <xf numFmtId="0" fontId="3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2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6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7" fillId="2" borderId="0" xfId="1" applyNumberFormat="1" applyFont="1" applyFill="1" applyAlignment="1" applyProtection="1">
      <alignment horizontal="justify" vertical="center"/>
      <protection hidden="1"/>
    </xf>
    <xf numFmtId="4" fontId="8" fillId="2" borderId="2" xfId="1" applyNumberFormat="1" applyFont="1" applyFill="1" applyBorder="1" applyAlignment="1" applyProtection="1">
      <alignment horizontal="center" vertical="center"/>
      <protection locked="0"/>
    </xf>
    <xf numFmtId="4" fontId="8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1" applyFont="1" applyFill="1" applyBorder="1" applyAlignment="1" applyProtection="1">
      <alignment horizontal="center" vertical="center"/>
      <protection hidden="1"/>
    </xf>
    <xf numFmtId="0" fontId="9" fillId="2" borderId="2" xfId="1" applyFont="1" applyFill="1" applyBorder="1" applyAlignment="1" applyProtection="1">
      <alignment horizontal="justify" vertical="center"/>
      <protection locked="0"/>
    </xf>
    <xf numFmtId="0" fontId="9" fillId="2" borderId="2" xfId="1" applyNumberFormat="1" applyFont="1" applyFill="1" applyBorder="1" applyAlignment="1" applyProtection="1">
      <alignment horizontal="center"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1" fillId="3" borderId="0" xfId="1" applyFont="1" applyFill="1" applyBorder="1" applyAlignment="1">
      <alignment vertical="center"/>
    </xf>
    <xf numFmtId="164" fontId="12" fillId="2" borderId="2" xfId="1" applyNumberFormat="1" applyFont="1" applyFill="1" applyBorder="1" applyAlignment="1" applyProtection="1">
      <alignment horizontal="center" vertical="center"/>
      <protection locked="0"/>
    </xf>
    <xf numFmtId="164" fontId="12" fillId="2" borderId="2" xfId="1" applyNumberFormat="1" applyFont="1" applyFill="1" applyBorder="1" applyAlignment="1" applyProtection="1">
      <alignment horizontal="center" vertical="center"/>
      <protection hidden="1"/>
    </xf>
    <xf numFmtId="0" fontId="37" fillId="0" borderId="23" xfId="0" applyFont="1" applyBorder="1" applyAlignment="1"/>
    <xf numFmtId="0" fontId="37" fillId="0" borderId="0" xfId="0" applyFont="1" applyBorder="1" applyAlignment="1"/>
    <xf numFmtId="4" fontId="37" fillId="0" borderId="0" xfId="0" applyNumberFormat="1" applyFont="1" applyBorder="1" applyAlignment="1"/>
    <xf numFmtId="0" fontId="39" fillId="0" borderId="23" xfId="0" applyFont="1" applyBorder="1"/>
    <xf numFmtId="0" fontId="39" fillId="0" borderId="0" xfId="0" applyFont="1" applyBorder="1"/>
    <xf numFmtId="0" fontId="40" fillId="0" borderId="0" xfId="0" applyFont="1" applyBorder="1" applyAlignment="1"/>
    <xf numFmtId="0" fontId="39" fillId="0" borderId="0" xfId="0" applyFont="1" applyBorder="1" applyAlignment="1">
      <alignment horizontal="center"/>
    </xf>
    <xf numFmtId="0" fontId="39" fillId="0" borderId="24" xfId="0" applyFont="1" applyBorder="1" applyAlignment="1">
      <alignment horizontal="center"/>
    </xf>
    <xf numFmtId="0" fontId="37" fillId="0" borderId="23" xfId="0" applyFont="1" applyBorder="1" applyAlignment="1">
      <alignment vertical="center" wrapText="1"/>
    </xf>
    <xf numFmtId="0" fontId="39" fillId="0" borderId="0" xfId="0" applyFont="1" applyBorder="1" applyAlignment="1">
      <alignment horizontal="left"/>
    </xf>
    <xf numFmtId="0" fontId="39" fillId="0" borderId="24" xfId="0" applyFont="1" applyBorder="1"/>
    <xf numFmtId="0" fontId="40" fillId="0" borderId="0" xfId="0" applyFont="1" applyBorder="1" applyAlignment="1">
      <alignment vertical="center"/>
    </xf>
    <xf numFmtId="0" fontId="39" fillId="0" borderId="24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23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39" fillId="0" borderId="24" xfId="0" applyFont="1" applyBorder="1" applyAlignment="1">
      <alignment vertical="center" wrapText="1"/>
    </xf>
    <xf numFmtId="0" fontId="39" fillId="26" borderId="21" xfId="0" applyFont="1" applyFill="1" applyBorder="1" applyAlignment="1">
      <alignment vertical="center" wrapText="1"/>
    </xf>
    <xf numFmtId="0" fontId="39" fillId="26" borderId="21" xfId="0" applyFont="1" applyFill="1" applyBorder="1" applyAlignment="1">
      <alignment vertical="center" wrapText="1"/>
    </xf>
    <xf numFmtId="0" fontId="39" fillId="26" borderId="22" xfId="0" applyFont="1" applyFill="1" applyBorder="1" applyAlignment="1">
      <alignment vertical="center" wrapText="1"/>
    </xf>
    <xf numFmtId="0" fontId="0" fillId="26" borderId="0" xfId="0" applyFill="1"/>
    <xf numFmtId="0" fontId="42" fillId="26" borderId="2" xfId="99" applyFont="1" applyFill="1" applyBorder="1" applyAlignment="1">
      <alignment horizontal="center"/>
    </xf>
    <xf numFmtId="0" fontId="39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29" fillId="0" borderId="2" xfId="99" applyBorder="1"/>
    <xf numFmtId="0" fontId="39" fillId="0" borderId="9" xfId="0" applyFont="1" applyBorder="1" applyAlignment="1">
      <alignment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Fill="1" applyBorder="1" applyAlignment="1">
      <alignment vertical="center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vertical="center" wrapText="1"/>
    </xf>
    <xf numFmtId="0" fontId="39" fillId="0" borderId="29" xfId="0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39" fillId="0" borderId="25" xfId="0" applyFont="1" applyFill="1" applyBorder="1" applyAlignment="1">
      <alignment vertical="center" wrapText="1"/>
    </xf>
    <xf numFmtId="0" fontId="39" fillId="0" borderId="31" xfId="0" applyFont="1" applyFill="1" applyBorder="1" applyAlignment="1">
      <alignment vertical="center"/>
    </xf>
    <xf numFmtId="0" fontId="39" fillId="0" borderId="32" xfId="0" applyFont="1" applyFill="1" applyBorder="1" applyAlignment="1">
      <alignment vertical="center"/>
    </xf>
    <xf numFmtId="0" fontId="39" fillId="0" borderId="33" xfId="0" applyFont="1" applyFill="1" applyBorder="1" applyAlignment="1">
      <alignment vertical="center"/>
    </xf>
    <xf numFmtId="0" fontId="39" fillId="0" borderId="25" xfId="0" applyFont="1" applyBorder="1" applyAlignment="1">
      <alignment vertical="center" wrapText="1"/>
    </xf>
    <xf numFmtId="0" fontId="39" fillId="0" borderId="25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1" xfId="0" applyFont="1" applyBorder="1" applyAlignment="1">
      <alignment vertical="center" wrapText="1"/>
    </xf>
    <xf numFmtId="0" fontId="39" fillId="0" borderId="35" xfId="0" applyFont="1" applyBorder="1" applyAlignment="1">
      <alignment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36" xfId="0" applyFont="1" applyBorder="1" applyAlignment="1">
      <alignment vertical="center" wrapText="1"/>
    </xf>
    <xf numFmtId="0" fontId="39" fillId="0" borderId="2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26" borderId="0" xfId="0" applyFont="1" applyFill="1" applyBorder="1" applyAlignment="1">
      <alignment vertical="center" wrapText="1"/>
    </xf>
    <xf numFmtId="0" fontId="39" fillId="26" borderId="0" xfId="0" applyFont="1" applyFill="1" applyBorder="1" applyAlignment="1">
      <alignment vertical="center" wrapText="1"/>
    </xf>
    <xf numFmtId="0" fontId="39" fillId="26" borderId="24" xfId="0" applyFont="1" applyFill="1" applyBorder="1" applyAlignment="1">
      <alignment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3" xfId="0" applyFont="1" applyBorder="1" applyAlignment="1">
      <alignment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37" xfId="0" applyFont="1" applyBorder="1" applyAlignment="1">
      <alignment vertical="center" wrapText="1"/>
    </xf>
    <xf numFmtId="0" fontId="0" fillId="0" borderId="0" xfId="0" applyBorder="1"/>
    <xf numFmtId="0" fontId="39" fillId="0" borderId="23" xfId="0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0" fillId="26" borderId="0" xfId="0" applyFill="1" applyBorder="1"/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vertical="center" wrapText="1"/>
    </xf>
    <xf numFmtId="0" fontId="39" fillId="0" borderId="38" xfId="0" applyFont="1" applyBorder="1" applyAlignment="1">
      <alignment vertical="center" wrapText="1"/>
    </xf>
    <xf numFmtId="0" fontId="39" fillId="0" borderId="39" xfId="0" applyFont="1" applyBorder="1" applyAlignment="1">
      <alignment vertical="center" wrapText="1"/>
    </xf>
    <xf numFmtId="0" fontId="43" fillId="0" borderId="32" xfId="0" applyNumberFormat="1" applyFont="1" applyFill="1" applyBorder="1" applyAlignment="1" applyProtection="1">
      <alignment horizontal="center" vertical="center"/>
    </xf>
    <xf numFmtId="176" fontId="43" fillId="0" borderId="32" xfId="0" applyNumberFormat="1" applyFont="1" applyFill="1" applyBorder="1" applyAlignment="1" applyProtection="1">
      <alignment horizontal="right" vertical="center"/>
    </xf>
    <xf numFmtId="177" fontId="39" fillId="0" borderId="38" xfId="0" applyNumberFormat="1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44" fillId="0" borderId="0" xfId="0" applyNumberFormat="1" applyFont="1" applyFill="1" applyBorder="1" applyAlignment="1" applyProtection="1">
      <alignment horizontal="left" vertical="center"/>
    </xf>
    <xf numFmtId="0" fontId="39" fillId="0" borderId="41" xfId="0" applyFont="1" applyBorder="1" applyAlignment="1">
      <alignment vertical="center" wrapText="1"/>
    </xf>
    <xf numFmtId="177" fontId="39" fillId="0" borderId="41" xfId="0" applyNumberFormat="1" applyFont="1" applyBorder="1" applyAlignment="1">
      <alignment vertical="center" wrapText="1"/>
    </xf>
    <xf numFmtId="0" fontId="43" fillId="0" borderId="3" xfId="0" applyNumberFormat="1" applyFont="1" applyFill="1" applyBorder="1" applyAlignment="1" applyProtection="1">
      <alignment horizontal="center" vertical="center"/>
    </xf>
    <xf numFmtId="176" fontId="43" fillId="0" borderId="3" xfId="0" applyNumberFormat="1" applyFont="1" applyFill="1" applyBorder="1" applyAlignment="1" applyProtection="1">
      <alignment horizontal="right" vertical="center"/>
    </xf>
    <xf numFmtId="177" fontId="39" fillId="0" borderId="37" xfId="0" applyNumberFormat="1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34" xfId="0" applyFont="1" applyBorder="1" applyAlignment="1">
      <alignment vertical="center" wrapText="1"/>
    </xf>
    <xf numFmtId="0" fontId="0" fillId="0" borderId="45" xfId="0" applyBorder="1"/>
    <xf numFmtId="9" fontId="0" fillId="0" borderId="45" xfId="128" applyFont="1" applyBorder="1"/>
    <xf numFmtId="0" fontId="39" fillId="26" borderId="7" xfId="0" applyFont="1" applyFill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178" fontId="39" fillId="0" borderId="6" xfId="112" applyNumberFormat="1" applyFont="1" applyBorder="1" applyAlignment="1">
      <alignment vertical="center" wrapText="1"/>
    </xf>
    <xf numFmtId="10" fontId="39" fillId="0" borderId="6" xfId="112" applyNumberFormat="1" applyFont="1" applyBorder="1" applyAlignment="1">
      <alignment vertical="center" wrapText="1"/>
    </xf>
    <xf numFmtId="0" fontId="39" fillId="26" borderId="6" xfId="0" applyFont="1" applyFill="1" applyBorder="1" applyAlignment="1">
      <alignment vertical="center" wrapText="1"/>
    </xf>
    <xf numFmtId="0" fontId="45" fillId="26" borderId="2" xfId="0" applyFont="1" applyFill="1" applyBorder="1" applyAlignment="1">
      <alignment vertical="center" wrapText="1"/>
    </xf>
    <xf numFmtId="0" fontId="39" fillId="0" borderId="0" xfId="0" applyFont="1"/>
    <xf numFmtId="0" fontId="13" fillId="3" borderId="2" xfId="1" applyFont="1" applyFill="1" applyBorder="1" applyAlignment="1">
      <alignment horizontal="center" vertical="center"/>
    </xf>
    <xf numFmtId="0" fontId="8" fillId="2" borderId="10" xfId="1" applyFont="1" applyFill="1" applyBorder="1" applyAlignment="1" applyProtection="1">
      <alignment horizontal="center" vertical="center" wrapText="1"/>
      <protection locked="0"/>
    </xf>
    <xf numFmtId="0" fontId="8" fillId="2" borderId="8" xfId="1" applyFont="1" applyFill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4" fontId="8" fillId="2" borderId="2" xfId="1" applyNumberFormat="1" applyFont="1" applyFill="1" applyBorder="1" applyAlignment="1" applyProtection="1">
      <alignment horizontal="center" vertical="center"/>
      <protection locked="0"/>
    </xf>
    <xf numFmtId="0" fontId="41" fillId="26" borderId="20" xfId="0" applyFont="1" applyFill="1" applyBorder="1" applyAlignment="1">
      <alignment vertical="center" wrapText="1"/>
    </xf>
    <xf numFmtId="0" fontId="41" fillId="26" borderId="21" xfId="0" applyFont="1" applyFill="1" applyBorder="1" applyAlignment="1">
      <alignment vertical="center" wrapText="1"/>
    </xf>
    <xf numFmtId="0" fontId="39" fillId="26" borderId="21" xfId="0" applyFont="1" applyFill="1" applyBorder="1" applyAlignment="1">
      <alignment vertical="center" wrapText="1"/>
    </xf>
    <xf numFmtId="0" fontId="36" fillId="0" borderId="20" xfId="0" applyFont="1" applyBorder="1" applyAlignment="1">
      <alignment horizontal="center" wrapText="1"/>
    </xf>
    <xf numFmtId="0" fontId="36" fillId="0" borderId="21" xfId="0" applyFont="1" applyBorder="1" applyAlignment="1">
      <alignment horizontal="center" wrapText="1"/>
    </xf>
    <xf numFmtId="0" fontId="36" fillId="0" borderId="22" xfId="0" applyFont="1" applyBorder="1" applyAlignment="1">
      <alignment horizontal="center" wrapText="1"/>
    </xf>
    <xf numFmtId="0" fontId="37" fillId="0" borderId="0" xfId="0" applyFont="1" applyBorder="1" applyAlignment="1">
      <alignment horizontal="left" vertical="center" wrapText="1"/>
    </xf>
    <xf numFmtId="0" fontId="37" fillId="0" borderId="24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0" fontId="39" fillId="0" borderId="23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41" fillId="26" borderId="23" xfId="0" applyFont="1" applyFill="1" applyBorder="1" applyAlignment="1">
      <alignment vertical="center" wrapText="1"/>
    </xf>
    <xf numFmtId="0" fontId="41" fillId="26" borderId="0" xfId="0" applyFont="1" applyFill="1" applyBorder="1" applyAlignment="1">
      <alignment vertical="center" wrapText="1"/>
    </xf>
    <xf numFmtId="0" fontId="39" fillId="26" borderId="0" xfId="0" applyFont="1" applyFill="1" applyBorder="1" applyAlignment="1">
      <alignment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5" xfId="0" applyFont="1" applyBorder="1" applyAlignment="1">
      <alignment vertical="center" wrapText="1"/>
    </xf>
    <xf numFmtId="0" fontId="39" fillId="0" borderId="6" xfId="0" applyFont="1" applyBorder="1" applyAlignment="1">
      <alignment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26" borderId="48" xfId="0" applyFont="1" applyFill="1" applyBorder="1" applyAlignment="1">
      <alignment horizontal="center"/>
    </xf>
    <xf numFmtId="0" fontId="39" fillId="26" borderId="50" xfId="0" applyFont="1" applyFill="1" applyBorder="1" applyAlignment="1">
      <alignment horizontal="center"/>
    </xf>
    <xf numFmtId="0" fontId="39" fillId="26" borderId="4" xfId="0" applyFont="1" applyFill="1" applyBorder="1" applyAlignment="1">
      <alignment vertical="center" wrapText="1"/>
    </xf>
    <xf numFmtId="0" fontId="39" fillId="26" borderId="5" xfId="0" applyFont="1" applyFill="1" applyBorder="1" applyAlignment="1">
      <alignment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43" xfId="0" applyFont="1" applyBorder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0" fontId="39" fillId="0" borderId="4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7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 vertical="center" wrapText="1"/>
    </xf>
    <xf numFmtId="0" fontId="0" fillId="3" borderId="20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39" fillId="0" borderId="4" xfId="0" applyFont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75"/>
  <sheetViews>
    <sheetView showZeros="0" view="pageBreakPreview" zoomScale="55" zoomScaleNormal="55" zoomScaleSheetLayoutView="55" workbookViewId="0">
      <selection activeCell="C183" sqref="C183"/>
    </sheetView>
  </sheetViews>
  <sheetFormatPr baseColWidth="10" defaultRowHeight="15" x14ac:dyDescent="0.25"/>
  <cols>
    <col min="1" max="1" width="13.42578125" style="5" customWidth="1"/>
    <col min="2" max="2" width="104.140625" style="5" customWidth="1"/>
    <col min="3" max="3" width="24.42578125" style="5" customWidth="1"/>
    <col min="4" max="4" width="21.42578125" style="5" customWidth="1"/>
    <col min="5" max="5" width="15.7109375" style="5" customWidth="1"/>
    <col min="6" max="7" width="18.85546875" style="14" customWidth="1"/>
    <col min="8" max="8" width="22.28515625" style="14" customWidth="1"/>
    <col min="9" max="16384" width="11.42578125" style="5"/>
  </cols>
  <sheetData>
    <row r="1" spans="1:8" s="15" customFormat="1" ht="46.5" customHeight="1" x14ac:dyDescent="0.25">
      <c r="A1" s="110" t="s">
        <v>281</v>
      </c>
      <c r="B1" s="110"/>
      <c r="C1" s="110"/>
      <c r="D1" s="110"/>
      <c r="E1" s="110"/>
      <c r="F1" s="110"/>
      <c r="G1" s="110"/>
      <c r="H1" s="110"/>
    </row>
    <row r="2" spans="1:8" x14ac:dyDescent="0.25">
      <c r="A2" s="1">
        <v>1</v>
      </c>
      <c r="B2" s="2"/>
      <c r="C2" s="2"/>
      <c r="D2" s="3"/>
      <c r="E2" s="3"/>
      <c r="F2" s="4"/>
      <c r="G2" s="4"/>
      <c r="H2" s="4"/>
    </row>
    <row r="3" spans="1:8" ht="38.25" customHeight="1" thickBot="1" x14ac:dyDescent="0.3">
      <c r="A3" s="1">
        <v>1</v>
      </c>
      <c r="B3" s="6"/>
      <c r="C3" s="7" t="s">
        <v>0</v>
      </c>
      <c r="D3" s="8"/>
      <c r="E3" s="7"/>
      <c r="F3" s="4"/>
      <c r="G3" s="4"/>
      <c r="H3" s="4"/>
    </row>
    <row r="4" spans="1:8" ht="25.5" customHeight="1" thickTop="1" x14ac:dyDescent="0.25">
      <c r="A4" s="111" t="s">
        <v>1</v>
      </c>
      <c r="B4" s="113" t="s">
        <v>2</v>
      </c>
      <c r="C4" s="115" t="s">
        <v>3</v>
      </c>
      <c r="D4" s="115" t="s">
        <v>4</v>
      </c>
      <c r="E4" s="113" t="s">
        <v>5</v>
      </c>
      <c r="F4" s="113" t="s">
        <v>6</v>
      </c>
      <c r="G4" s="113"/>
      <c r="H4" s="113"/>
    </row>
    <row r="5" spans="1:8" ht="25.5" customHeight="1" x14ac:dyDescent="0.25">
      <c r="A5" s="112"/>
      <c r="B5" s="114"/>
      <c r="C5" s="116"/>
      <c r="D5" s="116"/>
      <c r="E5" s="114"/>
      <c r="F5" s="117" t="s">
        <v>7</v>
      </c>
      <c r="G5" s="117"/>
      <c r="H5" s="117"/>
    </row>
    <row r="6" spans="1:8" ht="37.5" customHeight="1" x14ac:dyDescent="0.25">
      <c r="A6" s="112"/>
      <c r="B6" s="114"/>
      <c r="C6" s="116"/>
      <c r="D6" s="116"/>
      <c r="E6" s="114"/>
      <c r="F6" s="9" t="s">
        <v>8</v>
      </c>
      <c r="G6" s="10" t="s">
        <v>9</v>
      </c>
      <c r="H6" s="10" t="s">
        <v>10</v>
      </c>
    </row>
    <row r="7" spans="1:8" ht="60" customHeight="1" x14ac:dyDescent="0.25">
      <c r="A7" s="11">
        <v>1</v>
      </c>
      <c r="B7" s="12" t="s">
        <v>11</v>
      </c>
      <c r="C7" s="12" t="s">
        <v>12</v>
      </c>
      <c r="D7" s="12" t="s">
        <v>11</v>
      </c>
      <c r="E7" s="13" t="s">
        <v>13</v>
      </c>
      <c r="F7" s="16" t="s">
        <v>14</v>
      </c>
      <c r="G7" s="17">
        <v>20.03</v>
      </c>
      <c r="H7" s="17">
        <v>20.03</v>
      </c>
    </row>
    <row r="8" spans="1:8" ht="60" customHeight="1" x14ac:dyDescent="0.25">
      <c r="A8" s="11">
        <v>2</v>
      </c>
      <c r="B8" s="12" t="s">
        <v>56</v>
      </c>
      <c r="C8" s="12" t="s">
        <v>12</v>
      </c>
      <c r="D8" s="12" t="s">
        <v>56</v>
      </c>
      <c r="E8" s="13" t="s">
        <v>57</v>
      </c>
      <c r="F8" s="16" t="s">
        <v>14</v>
      </c>
      <c r="G8" s="17">
        <v>182.28</v>
      </c>
      <c r="H8" s="17">
        <v>182.28</v>
      </c>
    </row>
    <row r="9" spans="1:8" ht="60" customHeight="1" x14ac:dyDescent="0.25">
      <c r="A9" s="11">
        <v>3</v>
      </c>
      <c r="B9" s="12" t="s">
        <v>89</v>
      </c>
      <c r="C9" s="12" t="s">
        <v>90</v>
      </c>
      <c r="D9" s="12"/>
      <c r="E9" s="13" t="s">
        <v>13</v>
      </c>
      <c r="F9" s="16">
        <v>500</v>
      </c>
      <c r="G9" s="17">
        <v>86.39</v>
      </c>
      <c r="H9" s="17">
        <v>586.39</v>
      </c>
    </row>
    <row r="10" spans="1:8" ht="60" customHeight="1" x14ac:dyDescent="0.25">
      <c r="A10" s="11">
        <v>4</v>
      </c>
      <c r="B10" s="12" t="s">
        <v>91</v>
      </c>
      <c r="C10" s="12" t="s">
        <v>90</v>
      </c>
      <c r="D10" s="12"/>
      <c r="E10" s="13" t="s">
        <v>13</v>
      </c>
      <c r="F10" s="16">
        <v>500</v>
      </c>
      <c r="G10" s="17">
        <v>155.86000000000001</v>
      </c>
      <c r="H10" s="17">
        <v>655.86</v>
      </c>
    </row>
    <row r="11" spans="1:8" ht="60" customHeight="1" x14ac:dyDescent="0.25">
      <c r="A11" s="11">
        <v>5</v>
      </c>
      <c r="B11" s="12" t="s">
        <v>92</v>
      </c>
      <c r="C11" s="12" t="s">
        <v>93</v>
      </c>
      <c r="D11" s="12"/>
      <c r="E11" s="13" t="s">
        <v>13</v>
      </c>
      <c r="F11" s="16">
        <v>400</v>
      </c>
      <c r="G11" s="17">
        <v>76.760000000000005</v>
      </c>
      <c r="H11" s="17">
        <v>476.76</v>
      </c>
    </row>
    <row r="12" spans="1:8" ht="60" customHeight="1" x14ac:dyDescent="0.25">
      <c r="A12" s="11">
        <v>6</v>
      </c>
      <c r="B12" s="12" t="s">
        <v>94</v>
      </c>
      <c r="C12" s="12" t="s">
        <v>93</v>
      </c>
      <c r="D12" s="12"/>
      <c r="E12" s="13" t="s">
        <v>13</v>
      </c>
      <c r="F12" s="16">
        <v>400</v>
      </c>
      <c r="G12" s="17">
        <v>144.75</v>
      </c>
      <c r="H12" s="17">
        <v>544.75</v>
      </c>
    </row>
    <row r="13" spans="1:8" ht="60" customHeight="1" x14ac:dyDescent="0.25">
      <c r="A13" s="11">
        <v>7</v>
      </c>
      <c r="B13" s="12" t="s">
        <v>15</v>
      </c>
      <c r="C13" s="12" t="s">
        <v>16</v>
      </c>
      <c r="D13" s="12"/>
      <c r="E13" s="13" t="s">
        <v>13</v>
      </c>
      <c r="F13" s="16">
        <v>261.27</v>
      </c>
      <c r="G13" s="17">
        <v>159.55000000000001</v>
      </c>
      <c r="H13" s="17">
        <v>420.82</v>
      </c>
    </row>
    <row r="14" spans="1:8" ht="60" customHeight="1" x14ac:dyDescent="0.25">
      <c r="A14" s="11">
        <v>8</v>
      </c>
      <c r="B14" s="12" t="s">
        <v>17</v>
      </c>
      <c r="C14" s="12" t="s">
        <v>16</v>
      </c>
      <c r="D14" s="12"/>
      <c r="E14" s="13" t="s">
        <v>13</v>
      </c>
      <c r="F14" s="16">
        <v>261.27</v>
      </c>
      <c r="G14" s="17">
        <v>203.01</v>
      </c>
      <c r="H14" s="17">
        <v>464.28</v>
      </c>
    </row>
    <row r="15" spans="1:8" ht="60" customHeight="1" x14ac:dyDescent="0.25">
      <c r="A15" s="11">
        <v>9</v>
      </c>
      <c r="B15" s="12" t="s">
        <v>18</v>
      </c>
      <c r="C15" s="12" t="s">
        <v>19</v>
      </c>
      <c r="D15" s="12"/>
      <c r="E15" s="13" t="s">
        <v>13</v>
      </c>
      <c r="F15" s="16">
        <v>193.46</v>
      </c>
      <c r="G15" s="17">
        <v>116.37</v>
      </c>
      <c r="H15" s="17">
        <v>309.83</v>
      </c>
    </row>
    <row r="16" spans="1:8" ht="60" customHeight="1" x14ac:dyDescent="0.25">
      <c r="A16" s="11">
        <v>10</v>
      </c>
      <c r="B16" s="12" t="s">
        <v>20</v>
      </c>
      <c r="C16" s="12" t="s">
        <v>19</v>
      </c>
      <c r="D16" s="12"/>
      <c r="E16" s="13" t="s">
        <v>13</v>
      </c>
      <c r="F16" s="16">
        <v>193.46</v>
      </c>
      <c r="G16" s="17">
        <v>165.74</v>
      </c>
      <c r="H16" s="17">
        <v>359.2</v>
      </c>
    </row>
    <row r="17" spans="1:8" ht="60" customHeight="1" x14ac:dyDescent="0.25">
      <c r="A17" s="11">
        <v>11</v>
      </c>
      <c r="B17" s="12" t="s">
        <v>95</v>
      </c>
      <c r="C17" s="12" t="s">
        <v>96</v>
      </c>
      <c r="D17" s="12" t="s">
        <v>21</v>
      </c>
      <c r="E17" s="13" t="s">
        <v>13</v>
      </c>
      <c r="F17" s="16">
        <v>104.34</v>
      </c>
      <c r="G17" s="17">
        <v>81.92</v>
      </c>
      <c r="H17" s="17">
        <v>186.26</v>
      </c>
    </row>
    <row r="18" spans="1:8" ht="60" customHeight="1" x14ac:dyDescent="0.25">
      <c r="A18" s="11">
        <v>12</v>
      </c>
      <c r="B18" s="12" t="s">
        <v>97</v>
      </c>
      <c r="C18" s="12" t="s">
        <v>96</v>
      </c>
      <c r="D18" s="12" t="s">
        <v>21</v>
      </c>
      <c r="E18" s="13" t="s">
        <v>13</v>
      </c>
      <c r="F18" s="16">
        <v>104.34</v>
      </c>
      <c r="G18" s="17">
        <v>103.5</v>
      </c>
      <c r="H18" s="17">
        <v>207.84</v>
      </c>
    </row>
    <row r="19" spans="1:8" ht="60" customHeight="1" x14ac:dyDescent="0.25">
      <c r="A19" s="11">
        <v>13</v>
      </c>
      <c r="B19" s="12" t="s">
        <v>98</v>
      </c>
      <c r="C19" s="12" t="s">
        <v>99</v>
      </c>
      <c r="D19" s="12" t="s">
        <v>21</v>
      </c>
      <c r="E19" s="13" t="s">
        <v>13</v>
      </c>
      <c r="F19" s="16">
        <v>72.91</v>
      </c>
      <c r="G19" s="17">
        <v>67.11</v>
      </c>
      <c r="H19" s="17">
        <v>140.02000000000001</v>
      </c>
    </row>
    <row r="20" spans="1:8" ht="60" customHeight="1" x14ac:dyDescent="0.25">
      <c r="A20" s="11">
        <v>14</v>
      </c>
      <c r="B20" s="12" t="s">
        <v>100</v>
      </c>
      <c r="C20" s="12" t="s">
        <v>99</v>
      </c>
      <c r="D20" s="12" t="s">
        <v>21</v>
      </c>
      <c r="E20" s="13" t="s">
        <v>13</v>
      </c>
      <c r="F20" s="16">
        <v>72.91</v>
      </c>
      <c r="G20" s="17">
        <v>85.27</v>
      </c>
      <c r="H20" s="17">
        <v>158.18</v>
      </c>
    </row>
    <row r="21" spans="1:8" ht="60" customHeight="1" x14ac:dyDescent="0.25">
      <c r="A21" s="11">
        <v>15</v>
      </c>
      <c r="B21" s="12" t="s">
        <v>101</v>
      </c>
      <c r="C21" s="12" t="s">
        <v>102</v>
      </c>
      <c r="D21" s="12" t="s">
        <v>21</v>
      </c>
      <c r="E21" s="13" t="s">
        <v>13</v>
      </c>
      <c r="F21" s="16">
        <v>90.53</v>
      </c>
      <c r="G21" s="17">
        <v>71.59</v>
      </c>
      <c r="H21" s="17">
        <v>162.12</v>
      </c>
    </row>
    <row r="22" spans="1:8" ht="60" customHeight="1" x14ac:dyDescent="0.25">
      <c r="A22" s="11">
        <v>16</v>
      </c>
      <c r="B22" s="12" t="s">
        <v>103</v>
      </c>
      <c r="C22" s="12" t="s">
        <v>102</v>
      </c>
      <c r="D22" s="12" t="s">
        <v>21</v>
      </c>
      <c r="E22" s="13" t="s">
        <v>13</v>
      </c>
      <c r="F22" s="16">
        <v>90.53</v>
      </c>
      <c r="G22" s="17">
        <v>105.56</v>
      </c>
      <c r="H22" s="17">
        <v>196.09</v>
      </c>
    </row>
    <row r="23" spans="1:8" ht="60" customHeight="1" x14ac:dyDescent="0.25">
      <c r="A23" s="11">
        <v>17</v>
      </c>
      <c r="B23" s="12" t="s">
        <v>104</v>
      </c>
      <c r="C23" s="12" t="s">
        <v>105</v>
      </c>
      <c r="D23" s="12" t="s">
        <v>21</v>
      </c>
      <c r="E23" s="13" t="s">
        <v>13</v>
      </c>
      <c r="F23" s="16">
        <v>126.66</v>
      </c>
      <c r="G23" s="17">
        <v>51.36</v>
      </c>
      <c r="H23" s="17">
        <v>178.02</v>
      </c>
    </row>
    <row r="24" spans="1:8" ht="60" customHeight="1" x14ac:dyDescent="0.25">
      <c r="A24" s="11">
        <v>18</v>
      </c>
      <c r="B24" s="12" t="s">
        <v>106</v>
      </c>
      <c r="C24" s="12" t="s">
        <v>105</v>
      </c>
      <c r="D24" s="12" t="s">
        <v>21</v>
      </c>
      <c r="E24" s="13" t="s">
        <v>13</v>
      </c>
      <c r="F24" s="16">
        <v>126.66</v>
      </c>
      <c r="G24" s="17">
        <v>98.46</v>
      </c>
      <c r="H24" s="17">
        <v>225.12</v>
      </c>
    </row>
    <row r="25" spans="1:8" ht="60" customHeight="1" x14ac:dyDescent="0.25">
      <c r="A25" s="11">
        <v>19</v>
      </c>
      <c r="B25" s="12" t="s">
        <v>107</v>
      </c>
      <c r="C25" s="12" t="s">
        <v>108</v>
      </c>
      <c r="D25" s="12" t="s">
        <v>21</v>
      </c>
      <c r="E25" s="13" t="s">
        <v>13</v>
      </c>
      <c r="F25" s="16">
        <v>91.89</v>
      </c>
      <c r="G25" s="17">
        <v>32.75</v>
      </c>
      <c r="H25" s="17">
        <v>124.64</v>
      </c>
    </row>
    <row r="26" spans="1:8" ht="60" customHeight="1" x14ac:dyDescent="0.25">
      <c r="A26" s="11">
        <v>20</v>
      </c>
      <c r="B26" s="12" t="s">
        <v>58</v>
      </c>
      <c r="C26" s="12" t="s">
        <v>59</v>
      </c>
      <c r="D26" s="12"/>
      <c r="E26" s="13" t="s">
        <v>13</v>
      </c>
      <c r="F26" s="16">
        <v>104.34</v>
      </c>
      <c r="G26" s="17">
        <v>81.41</v>
      </c>
      <c r="H26" s="17">
        <v>185.75</v>
      </c>
    </row>
    <row r="27" spans="1:8" ht="60" customHeight="1" x14ac:dyDescent="0.25">
      <c r="A27" s="11">
        <v>21</v>
      </c>
      <c r="B27" s="12" t="s">
        <v>60</v>
      </c>
      <c r="C27" s="12" t="s">
        <v>59</v>
      </c>
      <c r="D27" s="12"/>
      <c r="E27" s="13" t="s">
        <v>13</v>
      </c>
      <c r="F27" s="16">
        <v>104.34</v>
      </c>
      <c r="G27" s="17">
        <v>99.96</v>
      </c>
      <c r="H27" s="17">
        <v>204.3</v>
      </c>
    </row>
    <row r="28" spans="1:8" ht="60" customHeight="1" x14ac:dyDescent="0.25">
      <c r="A28" s="11">
        <v>22</v>
      </c>
      <c r="B28" s="12" t="s">
        <v>61</v>
      </c>
      <c r="C28" s="12" t="s">
        <v>62</v>
      </c>
      <c r="D28" s="12" t="s">
        <v>21</v>
      </c>
      <c r="E28" s="13" t="s">
        <v>13</v>
      </c>
      <c r="F28" s="16">
        <v>72.709999999999994</v>
      </c>
      <c r="G28" s="17">
        <v>67.900000000000006</v>
      </c>
      <c r="H28" s="17">
        <v>140.61000000000001</v>
      </c>
    </row>
    <row r="29" spans="1:8" ht="60" customHeight="1" x14ac:dyDescent="0.25">
      <c r="A29" s="11">
        <v>23</v>
      </c>
      <c r="B29" s="12" t="s">
        <v>63</v>
      </c>
      <c r="C29" s="12" t="s">
        <v>62</v>
      </c>
      <c r="D29" s="12" t="s">
        <v>21</v>
      </c>
      <c r="E29" s="13" t="s">
        <v>13</v>
      </c>
      <c r="F29" s="16">
        <v>72.709999999999994</v>
      </c>
      <c r="G29" s="17">
        <v>93.5</v>
      </c>
      <c r="H29" s="17">
        <v>166.21</v>
      </c>
    </row>
    <row r="30" spans="1:8" ht="60" customHeight="1" x14ac:dyDescent="0.25">
      <c r="A30" s="11">
        <v>24</v>
      </c>
      <c r="B30" s="12" t="s">
        <v>109</v>
      </c>
      <c r="C30" s="12" t="s">
        <v>110</v>
      </c>
      <c r="D30" s="12" t="s">
        <v>21</v>
      </c>
      <c r="E30" s="13" t="s">
        <v>13</v>
      </c>
      <c r="F30" s="16">
        <v>90.33</v>
      </c>
      <c r="G30" s="17">
        <v>69.63</v>
      </c>
      <c r="H30" s="17">
        <v>159.96</v>
      </c>
    </row>
    <row r="31" spans="1:8" ht="60" customHeight="1" x14ac:dyDescent="0.25">
      <c r="A31" s="11">
        <v>25</v>
      </c>
      <c r="B31" s="12" t="s">
        <v>111</v>
      </c>
      <c r="C31" s="12" t="s">
        <v>110</v>
      </c>
      <c r="D31" s="12" t="s">
        <v>21</v>
      </c>
      <c r="E31" s="13" t="s">
        <v>13</v>
      </c>
      <c r="F31" s="16">
        <v>90.33</v>
      </c>
      <c r="G31" s="17">
        <v>98.83</v>
      </c>
      <c r="H31" s="17">
        <v>189.16</v>
      </c>
    </row>
    <row r="32" spans="1:8" ht="60" customHeight="1" x14ac:dyDescent="0.25">
      <c r="A32" s="11">
        <v>26</v>
      </c>
      <c r="B32" s="12" t="s">
        <v>112</v>
      </c>
      <c r="C32" s="12" t="s">
        <v>113</v>
      </c>
      <c r="D32" s="12" t="s">
        <v>21</v>
      </c>
      <c r="E32" s="13" t="s">
        <v>13</v>
      </c>
      <c r="F32" s="16">
        <v>126.46</v>
      </c>
      <c r="G32" s="17">
        <v>51.36</v>
      </c>
      <c r="H32" s="17">
        <v>177.82</v>
      </c>
    </row>
    <row r="33" spans="1:8" ht="60" customHeight="1" x14ac:dyDescent="0.25">
      <c r="A33" s="11">
        <v>27</v>
      </c>
      <c r="B33" s="12" t="s">
        <v>114</v>
      </c>
      <c r="C33" s="12" t="s">
        <v>113</v>
      </c>
      <c r="D33" s="12" t="s">
        <v>21</v>
      </c>
      <c r="E33" s="13" t="s">
        <v>13</v>
      </c>
      <c r="F33" s="16">
        <v>126.46</v>
      </c>
      <c r="G33" s="17">
        <v>98.43</v>
      </c>
      <c r="H33" s="17">
        <v>224.89</v>
      </c>
    </row>
    <row r="34" spans="1:8" ht="60" customHeight="1" x14ac:dyDescent="0.25">
      <c r="A34" s="11">
        <v>28</v>
      </c>
      <c r="B34" s="12" t="s">
        <v>115</v>
      </c>
      <c r="C34" s="12" t="s">
        <v>116</v>
      </c>
      <c r="D34" s="12" t="s">
        <v>21</v>
      </c>
      <c r="E34" s="13" t="s">
        <v>13</v>
      </c>
      <c r="F34" s="16">
        <v>91.69</v>
      </c>
      <c r="G34" s="17">
        <v>32.840000000000003</v>
      </c>
      <c r="H34" s="17">
        <v>124.53</v>
      </c>
    </row>
    <row r="35" spans="1:8" ht="60" customHeight="1" x14ac:dyDescent="0.25">
      <c r="A35" s="11">
        <v>29</v>
      </c>
      <c r="B35" s="12" t="s">
        <v>22</v>
      </c>
      <c r="C35" s="12" t="s">
        <v>23</v>
      </c>
      <c r="D35" s="12" t="s">
        <v>21</v>
      </c>
      <c r="E35" s="13" t="s">
        <v>13</v>
      </c>
      <c r="F35" s="16">
        <v>53.53</v>
      </c>
      <c r="G35" s="17">
        <v>68.33</v>
      </c>
      <c r="H35" s="17">
        <v>121.86</v>
      </c>
    </row>
    <row r="36" spans="1:8" ht="60" customHeight="1" x14ac:dyDescent="0.25">
      <c r="A36" s="11">
        <v>30</v>
      </c>
      <c r="B36" s="12" t="s">
        <v>24</v>
      </c>
      <c r="C36" s="12" t="s">
        <v>23</v>
      </c>
      <c r="D36" s="12" t="s">
        <v>21</v>
      </c>
      <c r="E36" s="13" t="s">
        <v>13</v>
      </c>
      <c r="F36" s="16">
        <v>53.53</v>
      </c>
      <c r="G36" s="17">
        <v>96.92</v>
      </c>
      <c r="H36" s="17">
        <v>150.44999999999999</v>
      </c>
    </row>
    <row r="37" spans="1:8" ht="60" customHeight="1" x14ac:dyDescent="0.25">
      <c r="A37" s="11">
        <v>31</v>
      </c>
      <c r="B37" s="12" t="s">
        <v>117</v>
      </c>
      <c r="C37" s="12" t="s">
        <v>118</v>
      </c>
      <c r="D37" s="12" t="s">
        <v>21</v>
      </c>
      <c r="E37" s="13" t="s">
        <v>13</v>
      </c>
      <c r="F37" s="16">
        <v>76.819999999999993</v>
      </c>
      <c r="G37" s="17">
        <v>50.9</v>
      </c>
      <c r="H37" s="17">
        <v>127.72</v>
      </c>
    </row>
    <row r="38" spans="1:8" ht="60" customHeight="1" x14ac:dyDescent="0.25">
      <c r="A38" s="11">
        <v>32</v>
      </c>
      <c r="B38" s="12" t="s">
        <v>119</v>
      </c>
      <c r="C38" s="12" t="s">
        <v>118</v>
      </c>
      <c r="D38" s="12" t="s">
        <v>21</v>
      </c>
      <c r="E38" s="13" t="s">
        <v>13</v>
      </c>
      <c r="F38" s="16">
        <v>76.819999999999993</v>
      </c>
      <c r="G38" s="17">
        <v>98.22</v>
      </c>
      <c r="H38" s="17">
        <v>175.04</v>
      </c>
    </row>
    <row r="39" spans="1:8" ht="60" customHeight="1" x14ac:dyDescent="0.25">
      <c r="A39" s="11">
        <v>33</v>
      </c>
      <c r="B39" s="12" t="s">
        <v>120</v>
      </c>
      <c r="C39" s="12" t="s">
        <v>121</v>
      </c>
      <c r="D39" s="12" t="s">
        <v>21</v>
      </c>
      <c r="E39" s="13" t="s">
        <v>13</v>
      </c>
      <c r="F39" s="16">
        <v>80.930000000000007</v>
      </c>
      <c r="G39" s="17">
        <v>33.76</v>
      </c>
      <c r="H39" s="17">
        <v>114.69</v>
      </c>
    </row>
    <row r="40" spans="1:8" ht="60" customHeight="1" x14ac:dyDescent="0.25">
      <c r="A40" s="11">
        <v>34</v>
      </c>
      <c r="B40" s="12" t="s">
        <v>122</v>
      </c>
      <c r="C40" s="12" t="s">
        <v>123</v>
      </c>
      <c r="D40" s="12" t="s">
        <v>21</v>
      </c>
      <c r="E40" s="13" t="s">
        <v>13</v>
      </c>
      <c r="F40" s="16">
        <v>3247.77</v>
      </c>
      <c r="G40" s="17">
        <v>133.82</v>
      </c>
      <c r="H40" s="17">
        <v>3381.59</v>
      </c>
    </row>
    <row r="41" spans="1:8" ht="60" customHeight="1" x14ac:dyDescent="0.25">
      <c r="A41" s="11">
        <v>35</v>
      </c>
      <c r="B41" s="12" t="s">
        <v>124</v>
      </c>
      <c r="C41" s="12" t="s">
        <v>125</v>
      </c>
      <c r="D41" s="12" t="s">
        <v>21</v>
      </c>
      <c r="E41" s="13" t="s">
        <v>13</v>
      </c>
      <c r="F41" s="16">
        <v>2878.01</v>
      </c>
      <c r="G41" s="17">
        <v>101.63</v>
      </c>
      <c r="H41" s="17">
        <v>2979.64</v>
      </c>
    </row>
    <row r="42" spans="1:8" ht="60" customHeight="1" x14ac:dyDescent="0.25">
      <c r="A42" s="11">
        <v>36</v>
      </c>
      <c r="B42" s="12" t="s">
        <v>126</v>
      </c>
      <c r="C42" s="12" t="s">
        <v>127</v>
      </c>
      <c r="D42" s="12" t="s">
        <v>21</v>
      </c>
      <c r="E42" s="13" t="s">
        <v>13</v>
      </c>
      <c r="F42" s="16">
        <v>2166.25</v>
      </c>
      <c r="G42" s="17">
        <v>78.56</v>
      </c>
      <c r="H42" s="17">
        <v>2244.81</v>
      </c>
    </row>
    <row r="43" spans="1:8" ht="60" customHeight="1" x14ac:dyDescent="0.25">
      <c r="A43" s="11">
        <v>37</v>
      </c>
      <c r="B43" s="12" t="s">
        <v>128</v>
      </c>
      <c r="C43" s="12" t="s">
        <v>129</v>
      </c>
      <c r="D43" s="12" t="s">
        <v>21</v>
      </c>
      <c r="E43" s="13" t="s">
        <v>13</v>
      </c>
      <c r="F43" s="16">
        <v>1911.25</v>
      </c>
      <c r="G43" s="17">
        <v>70.34</v>
      </c>
      <c r="H43" s="17">
        <v>1981.59</v>
      </c>
    </row>
    <row r="44" spans="1:8" ht="60" customHeight="1" x14ac:dyDescent="0.25">
      <c r="A44" s="11">
        <v>38</v>
      </c>
      <c r="B44" s="12" t="s">
        <v>130</v>
      </c>
      <c r="C44" s="12" t="s">
        <v>131</v>
      </c>
      <c r="D44" s="12" t="s">
        <v>21</v>
      </c>
      <c r="E44" s="13" t="s">
        <v>13</v>
      </c>
      <c r="F44" s="16">
        <v>1739.77</v>
      </c>
      <c r="G44" s="17">
        <v>65.02</v>
      </c>
      <c r="H44" s="17">
        <v>1804.79</v>
      </c>
    </row>
    <row r="45" spans="1:8" ht="60" customHeight="1" x14ac:dyDescent="0.25">
      <c r="A45" s="11">
        <v>39</v>
      </c>
      <c r="B45" s="12" t="s">
        <v>132</v>
      </c>
      <c r="C45" s="12" t="s">
        <v>133</v>
      </c>
      <c r="D45" s="12" t="s">
        <v>21</v>
      </c>
      <c r="E45" s="13" t="s">
        <v>13</v>
      </c>
      <c r="F45" s="16">
        <v>1418.25</v>
      </c>
      <c r="G45" s="17">
        <v>55.01</v>
      </c>
      <c r="H45" s="17">
        <v>1473.26</v>
      </c>
    </row>
    <row r="46" spans="1:8" ht="60" customHeight="1" x14ac:dyDescent="0.25">
      <c r="A46" s="11">
        <v>41</v>
      </c>
      <c r="B46" s="12" t="s">
        <v>134</v>
      </c>
      <c r="C46" s="12" t="s">
        <v>135</v>
      </c>
      <c r="D46" s="12" t="s">
        <v>21</v>
      </c>
      <c r="E46" s="13" t="s">
        <v>13</v>
      </c>
      <c r="F46" s="16">
        <v>3340.77</v>
      </c>
      <c r="G46" s="17">
        <v>136.71</v>
      </c>
      <c r="H46" s="17">
        <v>3477.48</v>
      </c>
    </row>
    <row r="47" spans="1:8" ht="60" customHeight="1" x14ac:dyDescent="0.25">
      <c r="A47" s="11">
        <v>42</v>
      </c>
      <c r="B47" s="12" t="s">
        <v>136</v>
      </c>
      <c r="C47" s="12" t="s">
        <v>137</v>
      </c>
      <c r="D47" s="12" t="s">
        <v>21</v>
      </c>
      <c r="E47" s="13" t="s">
        <v>13</v>
      </c>
      <c r="F47" s="16">
        <v>2897.01</v>
      </c>
      <c r="G47" s="17">
        <v>102.22</v>
      </c>
      <c r="H47" s="17">
        <v>2999.23</v>
      </c>
    </row>
    <row r="48" spans="1:8" ht="60" customHeight="1" x14ac:dyDescent="0.25">
      <c r="A48" s="11">
        <v>43</v>
      </c>
      <c r="B48" s="12" t="s">
        <v>64</v>
      </c>
      <c r="C48" s="12" t="s">
        <v>65</v>
      </c>
      <c r="D48" s="12" t="s">
        <v>21</v>
      </c>
      <c r="E48" s="13" t="s">
        <v>13</v>
      </c>
      <c r="F48" s="16">
        <v>2402.59</v>
      </c>
      <c r="G48" s="17">
        <v>85.91</v>
      </c>
      <c r="H48" s="17">
        <v>2488.5</v>
      </c>
    </row>
    <row r="49" spans="1:8" ht="60" customHeight="1" x14ac:dyDescent="0.25">
      <c r="A49" s="11">
        <v>44</v>
      </c>
      <c r="B49" s="12" t="s">
        <v>138</v>
      </c>
      <c r="C49" s="12" t="s">
        <v>139</v>
      </c>
      <c r="D49" s="12" t="s">
        <v>21</v>
      </c>
      <c r="E49" s="13" t="s">
        <v>13</v>
      </c>
      <c r="F49" s="16">
        <v>1831.25</v>
      </c>
      <c r="G49" s="17">
        <v>70.569999999999993</v>
      </c>
      <c r="H49" s="17">
        <v>1901.82</v>
      </c>
    </row>
    <row r="50" spans="1:8" ht="60" customHeight="1" x14ac:dyDescent="0.25">
      <c r="A50" s="11">
        <v>45</v>
      </c>
      <c r="B50" s="12" t="s">
        <v>140</v>
      </c>
      <c r="C50" s="12" t="s">
        <v>141</v>
      </c>
      <c r="D50" s="12" t="s">
        <v>21</v>
      </c>
      <c r="E50" s="13" t="s">
        <v>13</v>
      </c>
      <c r="F50" s="16">
        <v>1729.35</v>
      </c>
      <c r="G50" s="17">
        <v>65.290000000000006</v>
      </c>
      <c r="H50" s="17">
        <v>1794.64</v>
      </c>
    </row>
    <row r="51" spans="1:8" ht="60" customHeight="1" x14ac:dyDescent="0.25">
      <c r="A51" s="11">
        <v>46</v>
      </c>
      <c r="B51" s="12" t="s">
        <v>66</v>
      </c>
      <c r="C51" s="12" t="s">
        <v>67</v>
      </c>
      <c r="D51" s="12" t="s">
        <v>21</v>
      </c>
      <c r="E51" s="13" t="s">
        <v>13</v>
      </c>
      <c r="F51" s="16">
        <v>1409.25</v>
      </c>
      <c r="G51" s="17">
        <v>55.02</v>
      </c>
      <c r="H51" s="17">
        <v>1464.27</v>
      </c>
    </row>
    <row r="52" spans="1:8" ht="60" customHeight="1" x14ac:dyDescent="0.25">
      <c r="A52" s="11">
        <v>48</v>
      </c>
      <c r="B52" s="12" t="s">
        <v>142</v>
      </c>
      <c r="C52" s="12" t="s">
        <v>143</v>
      </c>
      <c r="D52" s="12" t="s">
        <v>21</v>
      </c>
      <c r="E52" s="13" t="s">
        <v>13</v>
      </c>
      <c r="F52" s="16">
        <v>198.69</v>
      </c>
      <c r="G52" s="17">
        <v>12.43</v>
      </c>
      <c r="H52" s="17">
        <v>211.12</v>
      </c>
    </row>
    <row r="53" spans="1:8" ht="60" customHeight="1" x14ac:dyDescent="0.25">
      <c r="A53" s="11">
        <v>49</v>
      </c>
      <c r="B53" s="12" t="s">
        <v>25</v>
      </c>
      <c r="C53" s="12" t="s">
        <v>26</v>
      </c>
      <c r="D53" s="12" t="s">
        <v>21</v>
      </c>
      <c r="E53" s="13" t="s">
        <v>13</v>
      </c>
      <c r="F53" s="16">
        <v>201.38</v>
      </c>
      <c r="G53" s="17">
        <v>12.51</v>
      </c>
      <c r="H53" s="17">
        <v>213.89</v>
      </c>
    </row>
    <row r="54" spans="1:8" ht="60" customHeight="1" x14ac:dyDescent="0.25">
      <c r="A54" s="11">
        <v>50</v>
      </c>
      <c r="B54" s="12" t="s">
        <v>144</v>
      </c>
      <c r="C54" s="12" t="s">
        <v>145</v>
      </c>
      <c r="D54" s="12" t="s">
        <v>21</v>
      </c>
      <c r="E54" s="13" t="s">
        <v>13</v>
      </c>
      <c r="F54" s="16">
        <v>109.16</v>
      </c>
      <c r="G54" s="17">
        <v>8.7100000000000009</v>
      </c>
      <c r="H54" s="17">
        <v>117.87</v>
      </c>
    </row>
    <row r="55" spans="1:8" ht="60" customHeight="1" x14ac:dyDescent="0.25">
      <c r="A55" s="11">
        <v>51</v>
      </c>
      <c r="B55" s="12" t="s">
        <v>146</v>
      </c>
      <c r="C55" s="12" t="s">
        <v>147</v>
      </c>
      <c r="D55" s="12" t="s">
        <v>21</v>
      </c>
      <c r="E55" s="13" t="s">
        <v>13</v>
      </c>
      <c r="F55" s="16">
        <v>129.19999999999999</v>
      </c>
      <c r="G55" s="17">
        <v>9.33</v>
      </c>
      <c r="H55" s="17">
        <v>138.53</v>
      </c>
    </row>
    <row r="56" spans="1:8" ht="60" customHeight="1" x14ac:dyDescent="0.25">
      <c r="A56" s="11">
        <v>52</v>
      </c>
      <c r="B56" s="12" t="s">
        <v>148</v>
      </c>
      <c r="C56" s="12" t="s">
        <v>68</v>
      </c>
      <c r="D56" s="12" t="s">
        <v>21</v>
      </c>
      <c r="E56" s="13" t="s">
        <v>13</v>
      </c>
      <c r="F56" s="16">
        <v>617.14</v>
      </c>
      <c r="G56" s="17">
        <v>61.71</v>
      </c>
      <c r="H56" s="17">
        <v>678.85</v>
      </c>
    </row>
    <row r="57" spans="1:8" ht="60" customHeight="1" x14ac:dyDescent="0.25">
      <c r="A57" s="11">
        <v>53</v>
      </c>
      <c r="B57" s="12" t="s">
        <v>149</v>
      </c>
      <c r="C57" s="12" t="s">
        <v>150</v>
      </c>
      <c r="D57" s="12"/>
      <c r="E57" s="13" t="s">
        <v>13</v>
      </c>
      <c r="F57" s="16">
        <v>217.16</v>
      </c>
      <c r="G57" s="17">
        <v>28.17</v>
      </c>
      <c r="H57" s="17">
        <v>245.33</v>
      </c>
    </row>
    <row r="58" spans="1:8" ht="60" customHeight="1" x14ac:dyDescent="0.25">
      <c r="A58" s="11">
        <v>54</v>
      </c>
      <c r="B58" s="12" t="s">
        <v>151</v>
      </c>
      <c r="C58" s="12" t="s">
        <v>152</v>
      </c>
      <c r="D58" s="12"/>
      <c r="E58" s="13" t="s">
        <v>13</v>
      </c>
      <c r="F58" s="16">
        <v>414.33</v>
      </c>
      <c r="G58" s="17">
        <v>44.28</v>
      </c>
      <c r="H58" s="17">
        <v>458.61</v>
      </c>
    </row>
    <row r="59" spans="1:8" ht="60" customHeight="1" x14ac:dyDescent="0.25">
      <c r="A59" s="11">
        <v>55</v>
      </c>
      <c r="B59" s="12" t="s">
        <v>153</v>
      </c>
      <c r="C59" s="12" t="s">
        <v>154</v>
      </c>
      <c r="D59" s="12"/>
      <c r="E59" s="13" t="s">
        <v>13</v>
      </c>
      <c r="F59" s="16">
        <v>439.44</v>
      </c>
      <c r="G59" s="17">
        <v>36.22</v>
      </c>
      <c r="H59" s="17">
        <v>475.66</v>
      </c>
    </row>
    <row r="60" spans="1:8" ht="60" customHeight="1" x14ac:dyDescent="0.25">
      <c r="A60" s="11">
        <v>56</v>
      </c>
      <c r="B60" s="12" t="s">
        <v>155</v>
      </c>
      <c r="C60" s="12" t="s">
        <v>156</v>
      </c>
      <c r="D60" s="12"/>
      <c r="E60" s="13" t="s">
        <v>13</v>
      </c>
      <c r="F60" s="16">
        <v>593.42999999999995</v>
      </c>
      <c r="G60" s="17">
        <v>68.66</v>
      </c>
      <c r="H60" s="17">
        <v>662.09</v>
      </c>
    </row>
    <row r="61" spans="1:8" ht="60" customHeight="1" x14ac:dyDescent="0.25">
      <c r="A61" s="11">
        <v>57</v>
      </c>
      <c r="B61" s="12" t="s">
        <v>157</v>
      </c>
      <c r="C61" s="12" t="s">
        <v>68</v>
      </c>
      <c r="D61" s="12"/>
      <c r="E61" s="13" t="s">
        <v>13</v>
      </c>
      <c r="F61" s="16">
        <v>617.14</v>
      </c>
      <c r="G61" s="17">
        <v>61.71</v>
      </c>
      <c r="H61" s="17">
        <v>678.85</v>
      </c>
    </row>
    <row r="62" spans="1:8" ht="60" customHeight="1" x14ac:dyDescent="0.25">
      <c r="A62" s="11">
        <v>58</v>
      </c>
      <c r="B62" s="12" t="s">
        <v>158</v>
      </c>
      <c r="C62" s="12" t="s">
        <v>159</v>
      </c>
      <c r="D62" s="12"/>
      <c r="E62" s="13" t="s">
        <v>13</v>
      </c>
      <c r="F62" s="16">
        <v>225.76</v>
      </c>
      <c r="G62" s="17">
        <v>21.9</v>
      </c>
      <c r="H62" s="17">
        <v>247.66</v>
      </c>
    </row>
    <row r="63" spans="1:8" ht="60" customHeight="1" x14ac:dyDescent="0.25">
      <c r="A63" s="11">
        <v>59</v>
      </c>
      <c r="B63" s="12" t="s">
        <v>160</v>
      </c>
      <c r="C63" s="12" t="s">
        <v>161</v>
      </c>
      <c r="D63" s="12"/>
      <c r="E63" s="13" t="s">
        <v>13</v>
      </c>
      <c r="F63" s="16">
        <v>404.81</v>
      </c>
      <c r="G63" s="17">
        <v>43.99</v>
      </c>
      <c r="H63" s="17">
        <v>448.8</v>
      </c>
    </row>
    <row r="64" spans="1:8" ht="60" customHeight="1" x14ac:dyDescent="0.25">
      <c r="A64" s="11">
        <v>60</v>
      </c>
      <c r="B64" s="12" t="s">
        <v>162</v>
      </c>
      <c r="C64" s="12" t="s">
        <v>163</v>
      </c>
      <c r="D64" s="12"/>
      <c r="E64" s="13" t="s">
        <v>13</v>
      </c>
      <c r="F64" s="16">
        <v>400.97</v>
      </c>
      <c r="G64" s="17">
        <v>56.93</v>
      </c>
      <c r="H64" s="17">
        <v>457.9</v>
      </c>
    </row>
    <row r="65" spans="1:8" ht="60" customHeight="1" x14ac:dyDescent="0.25">
      <c r="A65" s="11">
        <v>61</v>
      </c>
      <c r="B65" s="12" t="s">
        <v>164</v>
      </c>
      <c r="C65" s="12" t="s">
        <v>165</v>
      </c>
      <c r="D65" s="12"/>
      <c r="E65" s="13" t="s">
        <v>13</v>
      </c>
      <c r="F65" s="16">
        <v>559.91999999999996</v>
      </c>
      <c r="G65" s="17">
        <v>79.91</v>
      </c>
      <c r="H65" s="17">
        <v>639.83000000000004</v>
      </c>
    </row>
    <row r="66" spans="1:8" ht="60" customHeight="1" x14ac:dyDescent="0.25">
      <c r="A66" s="11">
        <v>62</v>
      </c>
      <c r="B66" s="12" t="s">
        <v>166</v>
      </c>
      <c r="C66" s="12" t="s">
        <v>167</v>
      </c>
      <c r="D66" s="12"/>
      <c r="E66" s="13" t="s">
        <v>13</v>
      </c>
      <c r="F66" s="16">
        <v>245.45</v>
      </c>
      <c r="G66" s="17">
        <v>54</v>
      </c>
      <c r="H66" s="17">
        <v>299.45</v>
      </c>
    </row>
    <row r="67" spans="1:8" ht="60" customHeight="1" x14ac:dyDescent="0.25">
      <c r="A67" s="11">
        <v>63</v>
      </c>
      <c r="B67" s="12" t="s">
        <v>168</v>
      </c>
      <c r="C67" s="12" t="s">
        <v>169</v>
      </c>
      <c r="D67" s="12"/>
      <c r="E67" s="13" t="s">
        <v>13</v>
      </c>
      <c r="F67" s="16">
        <v>416.1</v>
      </c>
      <c r="G67" s="17">
        <v>63.14</v>
      </c>
      <c r="H67" s="17">
        <v>479.24</v>
      </c>
    </row>
    <row r="68" spans="1:8" ht="60" customHeight="1" x14ac:dyDescent="0.25">
      <c r="A68" s="11">
        <v>64</v>
      </c>
      <c r="B68" s="12" t="s">
        <v>170</v>
      </c>
      <c r="C68" s="12" t="s">
        <v>171</v>
      </c>
      <c r="D68" s="12"/>
      <c r="E68" s="13" t="s">
        <v>13</v>
      </c>
      <c r="F68" s="16">
        <v>441.21</v>
      </c>
      <c r="G68" s="17">
        <v>58.18</v>
      </c>
      <c r="H68" s="17">
        <v>499.39</v>
      </c>
    </row>
    <row r="69" spans="1:8" ht="60" customHeight="1" x14ac:dyDescent="0.25">
      <c r="A69" s="11">
        <v>65</v>
      </c>
      <c r="B69" s="12" t="s">
        <v>172</v>
      </c>
      <c r="C69" s="12" t="s">
        <v>173</v>
      </c>
      <c r="D69" s="12"/>
      <c r="E69" s="13" t="s">
        <v>13</v>
      </c>
      <c r="F69" s="16">
        <v>625.26</v>
      </c>
      <c r="G69" s="17">
        <v>71.58</v>
      </c>
      <c r="H69" s="17">
        <v>696.84</v>
      </c>
    </row>
    <row r="70" spans="1:8" ht="60" customHeight="1" x14ac:dyDescent="0.25">
      <c r="A70" s="11">
        <v>66</v>
      </c>
      <c r="B70" s="12" t="s">
        <v>174</v>
      </c>
      <c r="C70" s="12" t="s">
        <v>175</v>
      </c>
      <c r="D70" s="12"/>
      <c r="E70" s="13" t="s">
        <v>13</v>
      </c>
      <c r="F70" s="16">
        <v>648.97</v>
      </c>
      <c r="G70" s="17">
        <v>103.16</v>
      </c>
      <c r="H70" s="17">
        <v>752.13</v>
      </c>
    </row>
    <row r="71" spans="1:8" ht="60" customHeight="1" x14ac:dyDescent="0.25">
      <c r="A71" s="11">
        <v>67</v>
      </c>
      <c r="B71" s="12" t="s">
        <v>176</v>
      </c>
      <c r="C71" s="12" t="s">
        <v>177</v>
      </c>
      <c r="D71" s="12"/>
      <c r="E71" s="13" t="s">
        <v>13</v>
      </c>
      <c r="F71" s="16">
        <v>254.05</v>
      </c>
      <c r="G71" s="17">
        <v>48.52</v>
      </c>
      <c r="H71" s="17">
        <v>302.57</v>
      </c>
    </row>
    <row r="72" spans="1:8" ht="60" customHeight="1" x14ac:dyDescent="0.25">
      <c r="A72" s="11">
        <v>68</v>
      </c>
      <c r="B72" s="12" t="s">
        <v>178</v>
      </c>
      <c r="C72" s="12" t="s">
        <v>179</v>
      </c>
      <c r="D72" s="12"/>
      <c r="E72" s="13" t="s">
        <v>13</v>
      </c>
      <c r="F72" s="16">
        <v>461.39</v>
      </c>
      <c r="G72" s="17">
        <v>56.87</v>
      </c>
      <c r="H72" s="17">
        <v>518.26</v>
      </c>
    </row>
    <row r="73" spans="1:8" ht="60" customHeight="1" x14ac:dyDescent="0.25">
      <c r="A73" s="11">
        <v>69</v>
      </c>
      <c r="B73" s="12" t="s">
        <v>180</v>
      </c>
      <c r="C73" s="12" t="s">
        <v>181</v>
      </c>
      <c r="D73" s="12"/>
      <c r="E73" s="13" t="s">
        <v>13</v>
      </c>
      <c r="F73" s="16">
        <v>457.55</v>
      </c>
      <c r="G73" s="17">
        <v>74.05</v>
      </c>
      <c r="H73" s="17">
        <v>531.6</v>
      </c>
    </row>
    <row r="74" spans="1:8" ht="60" customHeight="1" x14ac:dyDescent="0.25">
      <c r="A74" s="11">
        <v>70</v>
      </c>
      <c r="B74" s="12" t="s">
        <v>182</v>
      </c>
      <c r="C74" s="12" t="s">
        <v>183</v>
      </c>
      <c r="D74" s="12"/>
      <c r="E74" s="13" t="s">
        <v>13</v>
      </c>
      <c r="F74" s="16">
        <v>591.75</v>
      </c>
      <c r="G74" s="17">
        <v>93.58</v>
      </c>
      <c r="H74" s="17">
        <v>685.33</v>
      </c>
    </row>
    <row r="75" spans="1:8" ht="60" customHeight="1" x14ac:dyDescent="0.25">
      <c r="A75" s="11">
        <v>71</v>
      </c>
      <c r="B75" s="12" t="s">
        <v>184</v>
      </c>
      <c r="C75" s="12" t="s">
        <v>185</v>
      </c>
      <c r="D75" s="12" t="s">
        <v>21</v>
      </c>
      <c r="E75" s="13" t="s">
        <v>13</v>
      </c>
      <c r="F75" s="16">
        <v>23.52</v>
      </c>
      <c r="G75" s="17">
        <v>12.51</v>
      </c>
      <c r="H75" s="17">
        <v>36.03</v>
      </c>
    </row>
    <row r="76" spans="1:8" ht="60" customHeight="1" x14ac:dyDescent="0.25">
      <c r="A76" s="11">
        <v>72</v>
      </c>
      <c r="B76" s="12" t="s">
        <v>186</v>
      </c>
      <c r="C76" s="12" t="s">
        <v>187</v>
      </c>
      <c r="D76" s="12" t="s">
        <v>21</v>
      </c>
      <c r="E76" s="13" t="s">
        <v>13</v>
      </c>
      <c r="F76" s="16">
        <v>30.35</v>
      </c>
      <c r="G76" s="17">
        <v>15.05</v>
      </c>
      <c r="H76" s="17">
        <v>45.4</v>
      </c>
    </row>
    <row r="77" spans="1:8" ht="60" customHeight="1" x14ac:dyDescent="0.25">
      <c r="A77" s="11">
        <v>73</v>
      </c>
      <c r="B77" s="12" t="s">
        <v>188</v>
      </c>
      <c r="C77" s="12" t="s">
        <v>189</v>
      </c>
      <c r="D77" s="12" t="s">
        <v>21</v>
      </c>
      <c r="E77" s="13" t="s">
        <v>13</v>
      </c>
      <c r="F77" s="16">
        <v>59.13</v>
      </c>
      <c r="G77" s="17">
        <v>14.06</v>
      </c>
      <c r="H77" s="17">
        <v>73.19</v>
      </c>
    </row>
    <row r="78" spans="1:8" ht="60" customHeight="1" x14ac:dyDescent="0.25">
      <c r="A78" s="11">
        <v>74</v>
      </c>
      <c r="B78" s="12" t="s">
        <v>190</v>
      </c>
      <c r="C78" s="12" t="s">
        <v>191</v>
      </c>
      <c r="D78" s="12" t="s">
        <v>21</v>
      </c>
      <c r="E78" s="13" t="s">
        <v>13</v>
      </c>
      <c r="F78" s="16">
        <v>117.41</v>
      </c>
      <c r="G78" s="17">
        <v>16.149999999999999</v>
      </c>
      <c r="H78" s="17">
        <v>133.56</v>
      </c>
    </row>
    <row r="79" spans="1:8" ht="60" customHeight="1" x14ac:dyDescent="0.25">
      <c r="A79" s="11">
        <v>75</v>
      </c>
      <c r="B79" s="12" t="s">
        <v>192</v>
      </c>
      <c r="C79" s="12" t="s">
        <v>175</v>
      </c>
      <c r="D79" s="12" t="s">
        <v>21</v>
      </c>
      <c r="E79" s="13" t="s">
        <v>13</v>
      </c>
      <c r="F79" s="16">
        <v>648.97</v>
      </c>
      <c r="G79" s="17">
        <v>90.88</v>
      </c>
      <c r="H79" s="17">
        <v>739.85</v>
      </c>
    </row>
    <row r="80" spans="1:8" ht="60" customHeight="1" x14ac:dyDescent="0.25">
      <c r="A80" s="11">
        <v>76</v>
      </c>
      <c r="B80" s="12" t="s">
        <v>69</v>
      </c>
      <c r="C80" s="12" t="s">
        <v>70</v>
      </c>
      <c r="D80" s="12" t="s">
        <v>21</v>
      </c>
      <c r="E80" s="13" t="s">
        <v>13</v>
      </c>
      <c r="F80" s="16">
        <v>32.950000000000003</v>
      </c>
      <c r="G80" s="17">
        <v>12.65</v>
      </c>
      <c r="H80" s="17">
        <v>45.6</v>
      </c>
    </row>
    <row r="81" spans="1:8" ht="60" customHeight="1" x14ac:dyDescent="0.25">
      <c r="A81" s="11">
        <v>77</v>
      </c>
      <c r="B81" s="12" t="s">
        <v>71</v>
      </c>
      <c r="C81" s="12" t="s">
        <v>72</v>
      </c>
      <c r="D81" s="12" t="s">
        <v>21</v>
      </c>
      <c r="E81" s="13" t="s">
        <v>13</v>
      </c>
      <c r="F81" s="16">
        <v>49.21</v>
      </c>
      <c r="G81" s="17">
        <v>15.1</v>
      </c>
      <c r="H81" s="17">
        <v>64.31</v>
      </c>
    </row>
    <row r="82" spans="1:8" ht="60" customHeight="1" x14ac:dyDescent="0.25">
      <c r="A82" s="11">
        <v>78</v>
      </c>
      <c r="B82" s="12" t="s">
        <v>73</v>
      </c>
      <c r="C82" s="12" t="s">
        <v>74</v>
      </c>
      <c r="D82" s="12" t="s">
        <v>21</v>
      </c>
      <c r="E82" s="13" t="s">
        <v>13</v>
      </c>
      <c r="F82" s="16">
        <v>59.72</v>
      </c>
      <c r="G82" s="17">
        <v>13.91</v>
      </c>
      <c r="H82" s="17">
        <v>73.63</v>
      </c>
    </row>
    <row r="83" spans="1:8" ht="60" customHeight="1" x14ac:dyDescent="0.25">
      <c r="A83" s="11">
        <v>79</v>
      </c>
      <c r="B83" s="12" t="s">
        <v>75</v>
      </c>
      <c r="C83" s="12" t="s">
        <v>76</v>
      </c>
      <c r="D83" s="12" t="s">
        <v>21</v>
      </c>
      <c r="E83" s="13" t="s">
        <v>13</v>
      </c>
      <c r="F83" s="16">
        <v>128.02000000000001</v>
      </c>
      <c r="G83" s="17">
        <v>12.64</v>
      </c>
      <c r="H83" s="17">
        <v>140.66</v>
      </c>
    </row>
    <row r="84" spans="1:8" ht="60" customHeight="1" x14ac:dyDescent="0.25">
      <c r="A84" s="11">
        <v>80</v>
      </c>
      <c r="B84" s="12" t="s">
        <v>27</v>
      </c>
      <c r="C84" s="12" t="s">
        <v>28</v>
      </c>
      <c r="D84" s="12" t="s">
        <v>21</v>
      </c>
      <c r="E84" s="13" t="s">
        <v>13</v>
      </c>
      <c r="F84" s="16">
        <v>39.479999999999997</v>
      </c>
      <c r="G84" s="17">
        <v>9.77</v>
      </c>
      <c r="H84" s="17">
        <v>49.25</v>
      </c>
    </row>
    <row r="85" spans="1:8" ht="60" customHeight="1" x14ac:dyDescent="0.25">
      <c r="A85" s="11">
        <v>81</v>
      </c>
      <c r="B85" s="12" t="s">
        <v>29</v>
      </c>
      <c r="C85" s="12" t="s">
        <v>30</v>
      </c>
      <c r="D85" s="12" t="s">
        <v>21</v>
      </c>
      <c r="E85" s="13" t="s">
        <v>13</v>
      </c>
      <c r="F85" s="16">
        <v>33.74</v>
      </c>
      <c r="G85" s="17">
        <v>10.26</v>
      </c>
      <c r="H85" s="17">
        <v>44</v>
      </c>
    </row>
    <row r="86" spans="1:8" ht="60" customHeight="1" x14ac:dyDescent="0.25">
      <c r="A86" s="11">
        <v>82</v>
      </c>
      <c r="B86" s="12" t="s">
        <v>31</v>
      </c>
      <c r="C86" s="12" t="s">
        <v>32</v>
      </c>
      <c r="D86" s="12" t="s">
        <v>21</v>
      </c>
      <c r="E86" s="13" t="s">
        <v>13</v>
      </c>
      <c r="F86" s="16">
        <v>45.74</v>
      </c>
      <c r="G86" s="17">
        <v>8.82</v>
      </c>
      <c r="H86" s="17">
        <v>54.56</v>
      </c>
    </row>
    <row r="87" spans="1:8" ht="60" customHeight="1" x14ac:dyDescent="0.25">
      <c r="A87" s="11">
        <v>83</v>
      </c>
      <c r="B87" s="12" t="s">
        <v>77</v>
      </c>
      <c r="C87" s="12" t="s">
        <v>12</v>
      </c>
      <c r="D87" s="12" t="s">
        <v>77</v>
      </c>
      <c r="E87" s="13" t="s">
        <v>13</v>
      </c>
      <c r="F87" s="16">
        <v>18.95</v>
      </c>
      <c r="G87" s="17">
        <v>11.63</v>
      </c>
      <c r="H87" s="17">
        <v>30.58</v>
      </c>
    </row>
    <row r="88" spans="1:8" ht="60" customHeight="1" x14ac:dyDescent="0.25">
      <c r="A88" s="11">
        <v>84</v>
      </c>
      <c r="B88" s="12" t="s">
        <v>193</v>
      </c>
      <c r="C88" s="12" t="s">
        <v>194</v>
      </c>
      <c r="D88" s="12"/>
      <c r="E88" s="13" t="s">
        <v>13</v>
      </c>
      <c r="F88" s="16">
        <v>34.53</v>
      </c>
      <c r="G88" s="17">
        <v>7.85</v>
      </c>
      <c r="H88" s="17">
        <v>42.38</v>
      </c>
    </row>
    <row r="89" spans="1:8" ht="60" customHeight="1" x14ac:dyDescent="0.25">
      <c r="A89" s="11">
        <v>85</v>
      </c>
      <c r="B89" s="12" t="s">
        <v>195</v>
      </c>
      <c r="C89" s="12" t="s">
        <v>196</v>
      </c>
      <c r="D89" s="12"/>
      <c r="E89" s="13" t="s">
        <v>13</v>
      </c>
      <c r="F89" s="16">
        <v>47.32</v>
      </c>
      <c r="G89" s="17">
        <v>10.4</v>
      </c>
      <c r="H89" s="17">
        <v>57.72</v>
      </c>
    </row>
    <row r="90" spans="1:8" ht="60" customHeight="1" x14ac:dyDescent="0.25">
      <c r="A90" s="11">
        <v>86</v>
      </c>
      <c r="B90" s="12" t="s">
        <v>33</v>
      </c>
      <c r="C90" s="12" t="s">
        <v>34</v>
      </c>
      <c r="D90" s="12" t="s">
        <v>21</v>
      </c>
      <c r="E90" s="13" t="s">
        <v>13</v>
      </c>
      <c r="F90" s="16">
        <v>75.47</v>
      </c>
      <c r="G90" s="17">
        <v>11.27</v>
      </c>
      <c r="H90" s="17">
        <v>86.74</v>
      </c>
    </row>
    <row r="91" spans="1:8" ht="60" customHeight="1" x14ac:dyDescent="0.25">
      <c r="A91" s="11">
        <v>87</v>
      </c>
      <c r="B91" s="12" t="s">
        <v>35</v>
      </c>
      <c r="C91" s="12" t="s">
        <v>36</v>
      </c>
      <c r="D91" s="12" t="s">
        <v>21</v>
      </c>
      <c r="E91" s="13" t="s">
        <v>13</v>
      </c>
      <c r="F91" s="16">
        <v>67.819999999999993</v>
      </c>
      <c r="G91" s="17">
        <v>12.56</v>
      </c>
      <c r="H91" s="17">
        <v>80.38</v>
      </c>
    </row>
    <row r="92" spans="1:8" ht="60" customHeight="1" x14ac:dyDescent="0.25">
      <c r="A92" s="11">
        <v>88</v>
      </c>
      <c r="B92" s="12" t="s">
        <v>78</v>
      </c>
      <c r="C92" s="12" t="s">
        <v>79</v>
      </c>
      <c r="D92" s="12" t="s">
        <v>21</v>
      </c>
      <c r="E92" s="13" t="s">
        <v>13</v>
      </c>
      <c r="F92" s="16">
        <v>101.2</v>
      </c>
      <c r="G92" s="17">
        <v>12.67</v>
      </c>
      <c r="H92" s="17">
        <v>113.87</v>
      </c>
    </row>
    <row r="93" spans="1:8" ht="60" customHeight="1" x14ac:dyDescent="0.25">
      <c r="A93" s="11">
        <v>89</v>
      </c>
      <c r="B93" s="12" t="s">
        <v>197</v>
      </c>
      <c r="C93" s="12" t="s">
        <v>198</v>
      </c>
      <c r="D93" s="12"/>
      <c r="E93" s="13" t="s">
        <v>13</v>
      </c>
      <c r="F93" s="16">
        <v>82.92</v>
      </c>
      <c r="G93" s="17">
        <v>11.4</v>
      </c>
      <c r="H93" s="17">
        <v>94.32</v>
      </c>
    </row>
    <row r="94" spans="1:8" ht="60" customHeight="1" x14ac:dyDescent="0.25">
      <c r="A94" s="11">
        <v>90</v>
      </c>
      <c r="B94" s="12" t="s">
        <v>199</v>
      </c>
      <c r="C94" s="12" t="s">
        <v>200</v>
      </c>
      <c r="D94" s="12"/>
      <c r="E94" s="13" t="s">
        <v>13</v>
      </c>
      <c r="F94" s="16">
        <v>96.84</v>
      </c>
      <c r="G94" s="17">
        <v>12.54</v>
      </c>
      <c r="H94" s="17">
        <v>109.38</v>
      </c>
    </row>
    <row r="95" spans="1:8" ht="60" customHeight="1" x14ac:dyDescent="0.25">
      <c r="A95" s="11">
        <v>91</v>
      </c>
      <c r="B95" s="12" t="s">
        <v>201</v>
      </c>
      <c r="C95" s="12" t="s">
        <v>202</v>
      </c>
      <c r="D95" s="12"/>
      <c r="E95" s="13" t="s">
        <v>13</v>
      </c>
      <c r="F95" s="16">
        <v>137.96</v>
      </c>
      <c r="G95" s="17">
        <v>13.82</v>
      </c>
      <c r="H95" s="17">
        <v>151.78</v>
      </c>
    </row>
    <row r="96" spans="1:8" ht="60" customHeight="1" x14ac:dyDescent="0.25">
      <c r="A96" s="11">
        <v>92</v>
      </c>
      <c r="B96" s="12" t="s">
        <v>203</v>
      </c>
      <c r="C96" s="12" t="s">
        <v>204</v>
      </c>
      <c r="D96" s="12"/>
      <c r="E96" s="13" t="s">
        <v>13</v>
      </c>
      <c r="F96" s="16">
        <v>88.68</v>
      </c>
      <c r="G96" s="17">
        <v>11.69</v>
      </c>
      <c r="H96" s="17">
        <v>100.37</v>
      </c>
    </row>
    <row r="97" spans="1:8" ht="60" customHeight="1" x14ac:dyDescent="0.25">
      <c r="A97" s="11">
        <v>93</v>
      </c>
      <c r="B97" s="12" t="s">
        <v>205</v>
      </c>
      <c r="C97" s="12" t="s">
        <v>206</v>
      </c>
      <c r="D97" s="12"/>
      <c r="E97" s="13" t="s">
        <v>13</v>
      </c>
      <c r="F97" s="16">
        <v>80.03</v>
      </c>
      <c r="G97" s="17">
        <v>12.34</v>
      </c>
      <c r="H97" s="17">
        <v>92.37</v>
      </c>
    </row>
    <row r="98" spans="1:8" ht="60" customHeight="1" x14ac:dyDescent="0.25">
      <c r="A98" s="11">
        <v>94</v>
      </c>
      <c r="B98" s="12" t="s">
        <v>207</v>
      </c>
      <c r="C98" s="12" t="s">
        <v>208</v>
      </c>
      <c r="D98" s="12"/>
      <c r="E98" s="13" t="s">
        <v>13</v>
      </c>
      <c r="F98" s="16">
        <v>150.32</v>
      </c>
      <c r="G98" s="17">
        <v>13.91</v>
      </c>
      <c r="H98" s="17">
        <v>164.23</v>
      </c>
    </row>
    <row r="99" spans="1:8" ht="60" customHeight="1" x14ac:dyDescent="0.25">
      <c r="A99" s="11">
        <v>95</v>
      </c>
      <c r="B99" s="12" t="s">
        <v>209</v>
      </c>
      <c r="C99" s="12" t="s">
        <v>210</v>
      </c>
      <c r="D99" s="12"/>
      <c r="E99" s="13" t="s">
        <v>37</v>
      </c>
      <c r="F99" s="16">
        <v>2.94</v>
      </c>
      <c r="G99" s="17">
        <v>0.68</v>
      </c>
      <c r="H99" s="17">
        <v>3.62</v>
      </c>
    </row>
    <row r="100" spans="1:8" ht="60" customHeight="1" x14ac:dyDescent="0.25">
      <c r="A100" s="11">
        <v>96</v>
      </c>
      <c r="B100" s="12" t="s">
        <v>211</v>
      </c>
      <c r="C100" s="12" t="s">
        <v>212</v>
      </c>
      <c r="D100" s="12"/>
      <c r="E100" s="13" t="s">
        <v>37</v>
      </c>
      <c r="F100" s="16">
        <v>2.5</v>
      </c>
      <c r="G100" s="17">
        <v>1.18</v>
      </c>
      <c r="H100" s="17">
        <v>3.68</v>
      </c>
    </row>
    <row r="101" spans="1:8" ht="60" customHeight="1" x14ac:dyDescent="0.25">
      <c r="A101" s="11">
        <v>97</v>
      </c>
      <c r="B101" s="12" t="s">
        <v>213</v>
      </c>
      <c r="C101" s="12" t="s">
        <v>214</v>
      </c>
      <c r="D101" s="12"/>
      <c r="E101" s="13" t="s">
        <v>37</v>
      </c>
      <c r="F101" s="16">
        <v>1.91</v>
      </c>
      <c r="G101" s="17">
        <v>0.45</v>
      </c>
      <c r="H101" s="17">
        <v>2.36</v>
      </c>
    </row>
    <row r="102" spans="1:8" ht="60" customHeight="1" x14ac:dyDescent="0.25">
      <c r="A102" s="11">
        <v>98</v>
      </c>
      <c r="B102" s="12" t="s">
        <v>80</v>
      </c>
      <c r="C102" s="12" t="s">
        <v>81</v>
      </c>
      <c r="D102" s="12"/>
      <c r="E102" s="13" t="s">
        <v>37</v>
      </c>
      <c r="F102" s="16">
        <v>1.53</v>
      </c>
      <c r="G102" s="17">
        <v>0.34</v>
      </c>
      <c r="H102" s="17">
        <v>1.87</v>
      </c>
    </row>
    <row r="103" spans="1:8" ht="60" customHeight="1" x14ac:dyDescent="0.25">
      <c r="A103" s="11">
        <v>99</v>
      </c>
      <c r="B103" s="12" t="s">
        <v>38</v>
      </c>
      <c r="C103" s="12" t="s">
        <v>39</v>
      </c>
      <c r="D103" s="12" t="s">
        <v>21</v>
      </c>
      <c r="E103" s="13" t="s">
        <v>37</v>
      </c>
      <c r="F103" s="16">
        <v>0.96</v>
      </c>
      <c r="G103" s="17">
        <v>0.27</v>
      </c>
      <c r="H103" s="17">
        <v>1.23</v>
      </c>
    </row>
    <row r="104" spans="1:8" ht="60" customHeight="1" x14ac:dyDescent="0.25">
      <c r="A104" s="11">
        <v>100</v>
      </c>
      <c r="B104" s="12" t="s">
        <v>215</v>
      </c>
      <c r="C104" s="12" t="s">
        <v>12</v>
      </c>
      <c r="D104" s="12" t="s">
        <v>216</v>
      </c>
      <c r="E104" s="13" t="s">
        <v>13</v>
      </c>
      <c r="F104" s="16">
        <v>9.75</v>
      </c>
      <c r="G104" s="17">
        <v>4.67</v>
      </c>
      <c r="H104" s="17">
        <v>14.42</v>
      </c>
    </row>
    <row r="105" spans="1:8" ht="60" customHeight="1" x14ac:dyDescent="0.25">
      <c r="A105" s="11">
        <v>101</v>
      </c>
      <c r="B105" s="12" t="s">
        <v>40</v>
      </c>
      <c r="C105" s="12" t="s">
        <v>41</v>
      </c>
      <c r="D105" s="12" t="s">
        <v>21</v>
      </c>
      <c r="E105" s="13" t="s">
        <v>13</v>
      </c>
      <c r="F105" s="16">
        <v>91.4</v>
      </c>
      <c r="G105" s="17">
        <v>9.27</v>
      </c>
      <c r="H105" s="17">
        <v>100.67</v>
      </c>
    </row>
    <row r="106" spans="1:8" ht="60" customHeight="1" x14ac:dyDescent="0.25">
      <c r="A106" s="11">
        <v>102</v>
      </c>
      <c r="B106" s="12" t="s">
        <v>82</v>
      </c>
      <c r="C106" s="12" t="s">
        <v>41</v>
      </c>
      <c r="D106" s="12" t="s">
        <v>21</v>
      </c>
      <c r="E106" s="13" t="s">
        <v>13</v>
      </c>
      <c r="F106" s="16">
        <v>78.3</v>
      </c>
      <c r="G106" s="17">
        <v>8.86</v>
      </c>
      <c r="H106" s="17">
        <v>87.16</v>
      </c>
    </row>
    <row r="107" spans="1:8" ht="60" customHeight="1" x14ac:dyDescent="0.25">
      <c r="A107" s="11">
        <v>103</v>
      </c>
      <c r="B107" s="12" t="s">
        <v>42</v>
      </c>
      <c r="C107" s="12" t="s">
        <v>43</v>
      </c>
      <c r="D107" s="12"/>
      <c r="E107" s="13" t="s">
        <v>13</v>
      </c>
      <c r="F107" s="16">
        <v>20.6</v>
      </c>
      <c r="G107" s="17">
        <v>6.88</v>
      </c>
      <c r="H107" s="17">
        <v>27.48</v>
      </c>
    </row>
    <row r="108" spans="1:8" ht="60" customHeight="1" x14ac:dyDescent="0.25">
      <c r="A108" s="11">
        <v>104</v>
      </c>
      <c r="B108" s="12" t="s">
        <v>44</v>
      </c>
      <c r="C108" s="12" t="s">
        <v>12</v>
      </c>
      <c r="D108" s="12" t="s">
        <v>45</v>
      </c>
      <c r="E108" s="13" t="s">
        <v>37</v>
      </c>
      <c r="F108" s="16" t="s">
        <v>14</v>
      </c>
      <c r="G108" s="17">
        <v>1.44</v>
      </c>
      <c r="H108" s="17">
        <v>1.44</v>
      </c>
    </row>
    <row r="109" spans="1:8" ht="60" customHeight="1" x14ac:dyDescent="0.25">
      <c r="A109" s="11">
        <v>105</v>
      </c>
      <c r="B109" s="12" t="s">
        <v>46</v>
      </c>
      <c r="C109" s="12" t="s">
        <v>12</v>
      </c>
      <c r="D109" s="12" t="s">
        <v>46</v>
      </c>
      <c r="E109" s="13" t="s">
        <v>37</v>
      </c>
      <c r="F109" s="16" t="s">
        <v>14</v>
      </c>
      <c r="G109" s="17">
        <v>1.07</v>
      </c>
      <c r="H109" s="17">
        <v>1.07</v>
      </c>
    </row>
    <row r="110" spans="1:8" ht="60" customHeight="1" x14ac:dyDescent="0.25">
      <c r="A110" s="11">
        <v>106</v>
      </c>
      <c r="B110" s="12" t="s">
        <v>47</v>
      </c>
      <c r="C110" s="12" t="s">
        <v>12</v>
      </c>
      <c r="D110" s="12" t="s">
        <v>21</v>
      </c>
      <c r="E110" s="13" t="s">
        <v>13</v>
      </c>
      <c r="F110" s="16" t="s">
        <v>14</v>
      </c>
      <c r="G110" s="17">
        <v>4.7</v>
      </c>
      <c r="H110" s="17">
        <v>4.7</v>
      </c>
    </row>
    <row r="111" spans="1:8" ht="60" customHeight="1" x14ac:dyDescent="0.25">
      <c r="A111" s="11">
        <v>107</v>
      </c>
      <c r="B111" s="12" t="s">
        <v>48</v>
      </c>
      <c r="C111" s="12" t="s">
        <v>49</v>
      </c>
      <c r="D111" s="12" t="s">
        <v>21</v>
      </c>
      <c r="E111" s="13" t="s">
        <v>13</v>
      </c>
      <c r="F111" s="16">
        <v>89.08</v>
      </c>
      <c r="G111" s="17">
        <v>9.48</v>
      </c>
      <c r="H111" s="17">
        <v>98.56</v>
      </c>
    </row>
    <row r="112" spans="1:8" ht="60" customHeight="1" x14ac:dyDescent="0.25">
      <c r="A112" s="11">
        <v>108</v>
      </c>
      <c r="B112" s="12" t="s">
        <v>83</v>
      </c>
      <c r="C112" s="12" t="s">
        <v>12</v>
      </c>
      <c r="D112" s="12" t="s">
        <v>83</v>
      </c>
      <c r="E112" s="13" t="s">
        <v>13</v>
      </c>
      <c r="F112" s="16" t="s">
        <v>14</v>
      </c>
      <c r="G112" s="17">
        <v>5.64</v>
      </c>
      <c r="H112" s="17">
        <v>5.64</v>
      </c>
    </row>
    <row r="113" spans="1:8" ht="60" customHeight="1" x14ac:dyDescent="0.25">
      <c r="A113" s="11">
        <v>109</v>
      </c>
      <c r="B113" s="12" t="s">
        <v>50</v>
      </c>
      <c r="C113" s="12" t="s">
        <v>12</v>
      </c>
      <c r="D113" s="12" t="s">
        <v>50</v>
      </c>
      <c r="E113" s="13" t="s">
        <v>13</v>
      </c>
      <c r="F113" s="16" t="s">
        <v>14</v>
      </c>
      <c r="G113" s="17">
        <v>8.65</v>
      </c>
      <c r="H113" s="17">
        <v>8.65</v>
      </c>
    </row>
    <row r="114" spans="1:8" ht="60" customHeight="1" x14ac:dyDescent="0.25">
      <c r="A114" s="11">
        <v>110</v>
      </c>
      <c r="B114" s="12" t="s">
        <v>51</v>
      </c>
      <c r="C114" s="12" t="s">
        <v>52</v>
      </c>
      <c r="D114" s="12" t="s">
        <v>21</v>
      </c>
      <c r="E114" s="13" t="s">
        <v>37</v>
      </c>
      <c r="F114" s="16">
        <v>34.19</v>
      </c>
      <c r="G114" s="17">
        <v>15.57</v>
      </c>
      <c r="H114" s="17">
        <v>49.76</v>
      </c>
    </row>
    <row r="115" spans="1:8" ht="60" customHeight="1" x14ac:dyDescent="0.25">
      <c r="A115" s="11">
        <v>111</v>
      </c>
      <c r="B115" s="12" t="s">
        <v>84</v>
      </c>
      <c r="C115" s="12" t="s">
        <v>85</v>
      </c>
      <c r="D115" s="12"/>
      <c r="E115" s="13" t="s">
        <v>37</v>
      </c>
      <c r="F115" s="16">
        <v>2.2000000000000002</v>
      </c>
      <c r="G115" s="17">
        <v>2.04</v>
      </c>
      <c r="H115" s="17">
        <v>4.24</v>
      </c>
    </row>
    <row r="116" spans="1:8" ht="60" customHeight="1" x14ac:dyDescent="0.25">
      <c r="A116" s="11">
        <v>112</v>
      </c>
      <c r="B116" s="12" t="s">
        <v>53</v>
      </c>
      <c r="C116" s="12" t="s">
        <v>54</v>
      </c>
      <c r="D116" s="12"/>
      <c r="E116" s="13" t="s">
        <v>37</v>
      </c>
      <c r="F116" s="16">
        <v>2.56</v>
      </c>
      <c r="G116" s="17">
        <v>3.13</v>
      </c>
      <c r="H116" s="17">
        <v>5.69</v>
      </c>
    </row>
    <row r="117" spans="1:8" ht="60" customHeight="1" x14ac:dyDescent="0.25">
      <c r="A117" s="11">
        <v>113</v>
      </c>
      <c r="B117" s="12" t="s">
        <v>55</v>
      </c>
      <c r="C117" s="12" t="s">
        <v>12</v>
      </c>
      <c r="D117" s="12" t="s">
        <v>55</v>
      </c>
      <c r="E117" s="13" t="s">
        <v>13</v>
      </c>
      <c r="F117" s="16">
        <v>36.46</v>
      </c>
      <c r="G117" s="17">
        <v>5.38</v>
      </c>
      <c r="H117" s="17">
        <v>41.84</v>
      </c>
    </row>
    <row r="118" spans="1:8" ht="60" customHeight="1" x14ac:dyDescent="0.25">
      <c r="A118" s="11">
        <v>114</v>
      </c>
      <c r="B118" s="12" t="s">
        <v>86</v>
      </c>
      <c r="C118" s="12" t="s">
        <v>87</v>
      </c>
      <c r="D118" s="12" t="s">
        <v>21</v>
      </c>
      <c r="E118" s="13" t="s">
        <v>13</v>
      </c>
      <c r="F118" s="16">
        <v>199.72</v>
      </c>
      <c r="G118" s="17">
        <v>19.190000000000001</v>
      </c>
      <c r="H118" s="17">
        <v>218.91</v>
      </c>
    </row>
    <row r="119" spans="1:8" ht="60" customHeight="1" x14ac:dyDescent="0.25">
      <c r="A119" s="11">
        <v>115</v>
      </c>
      <c r="B119" s="12" t="s">
        <v>217</v>
      </c>
      <c r="C119" s="12" t="s">
        <v>218</v>
      </c>
      <c r="D119" s="12" t="s">
        <v>217</v>
      </c>
      <c r="E119" s="13" t="s">
        <v>13</v>
      </c>
      <c r="F119" s="16">
        <v>218.06</v>
      </c>
      <c r="G119" s="17">
        <v>28.01</v>
      </c>
      <c r="H119" s="17">
        <v>246.07</v>
      </c>
    </row>
    <row r="120" spans="1:8" ht="60" customHeight="1" x14ac:dyDescent="0.25">
      <c r="A120" s="11">
        <v>116</v>
      </c>
      <c r="B120" s="12" t="s">
        <v>219</v>
      </c>
      <c r="C120" s="12" t="s">
        <v>12</v>
      </c>
      <c r="D120" s="12" t="s">
        <v>220</v>
      </c>
      <c r="E120" s="13" t="s">
        <v>13</v>
      </c>
      <c r="F120" s="16">
        <v>4.4800000000000004</v>
      </c>
      <c r="G120" s="17">
        <v>5.34</v>
      </c>
      <c r="H120" s="17">
        <v>9.82</v>
      </c>
    </row>
    <row r="121" spans="1:8" ht="60" customHeight="1" x14ac:dyDescent="0.25">
      <c r="A121" s="11">
        <v>117</v>
      </c>
      <c r="B121" s="12" t="s">
        <v>221</v>
      </c>
      <c r="C121" s="12" t="s">
        <v>12</v>
      </c>
      <c r="D121" s="12" t="s">
        <v>222</v>
      </c>
      <c r="E121" s="13"/>
      <c r="F121" s="16">
        <v>5.52</v>
      </c>
      <c r="G121" s="17">
        <v>5.46</v>
      </c>
      <c r="H121" s="17">
        <v>10.98</v>
      </c>
    </row>
    <row r="122" spans="1:8" ht="60" customHeight="1" x14ac:dyDescent="0.25">
      <c r="A122" s="11">
        <v>118</v>
      </c>
      <c r="B122" s="12" t="s">
        <v>223</v>
      </c>
      <c r="C122" s="12" t="s">
        <v>12</v>
      </c>
      <c r="D122" s="12" t="s">
        <v>224</v>
      </c>
      <c r="E122" s="13"/>
      <c r="F122" s="16">
        <v>5.52</v>
      </c>
      <c r="G122" s="17">
        <v>5.46</v>
      </c>
      <c r="H122" s="17">
        <v>10.98</v>
      </c>
    </row>
    <row r="123" spans="1:8" ht="60" customHeight="1" x14ac:dyDescent="0.25">
      <c r="A123" s="11">
        <v>119</v>
      </c>
      <c r="B123" s="12" t="s">
        <v>225</v>
      </c>
      <c r="C123" s="12" t="s">
        <v>12</v>
      </c>
      <c r="D123" s="12" t="s">
        <v>225</v>
      </c>
      <c r="E123" s="13" t="s">
        <v>13</v>
      </c>
      <c r="F123" s="16" t="s">
        <v>280</v>
      </c>
      <c r="G123" s="17">
        <v>73.64</v>
      </c>
      <c r="H123" s="17">
        <v>73.64</v>
      </c>
    </row>
    <row r="124" spans="1:8" ht="60" customHeight="1" x14ac:dyDescent="0.25">
      <c r="A124" s="11">
        <v>120</v>
      </c>
      <c r="B124" s="12" t="s">
        <v>226</v>
      </c>
      <c r="C124" s="12" t="s">
        <v>12</v>
      </c>
      <c r="D124" s="12" t="s">
        <v>226</v>
      </c>
      <c r="E124" s="13" t="s">
        <v>13</v>
      </c>
      <c r="F124" s="16" t="s">
        <v>280</v>
      </c>
      <c r="G124" s="17">
        <v>99.41</v>
      </c>
      <c r="H124" s="17">
        <v>99.41</v>
      </c>
    </row>
    <row r="125" spans="1:8" ht="60" customHeight="1" x14ac:dyDescent="0.25">
      <c r="A125" s="11">
        <v>121</v>
      </c>
      <c r="B125" s="12" t="s">
        <v>227</v>
      </c>
      <c r="C125" s="12" t="s">
        <v>12</v>
      </c>
      <c r="D125" s="12" t="s">
        <v>227</v>
      </c>
      <c r="E125" s="13" t="s">
        <v>13</v>
      </c>
      <c r="F125" s="16" t="s">
        <v>280</v>
      </c>
      <c r="G125" s="17">
        <v>55.04</v>
      </c>
      <c r="H125" s="17">
        <v>55.04</v>
      </c>
    </row>
    <row r="126" spans="1:8" ht="60" customHeight="1" x14ac:dyDescent="0.25">
      <c r="A126" s="11">
        <v>122</v>
      </c>
      <c r="B126" s="12" t="s">
        <v>228</v>
      </c>
      <c r="C126" s="12" t="s">
        <v>12</v>
      </c>
      <c r="D126" s="12" t="s">
        <v>228</v>
      </c>
      <c r="E126" s="13" t="s">
        <v>13</v>
      </c>
      <c r="F126" s="16" t="s">
        <v>280</v>
      </c>
      <c r="G126" s="17">
        <v>87.95</v>
      </c>
      <c r="H126" s="17">
        <v>87.95</v>
      </c>
    </row>
    <row r="127" spans="1:8" ht="60" customHeight="1" x14ac:dyDescent="0.25">
      <c r="A127" s="11">
        <v>123</v>
      </c>
      <c r="B127" s="12" t="s">
        <v>229</v>
      </c>
      <c r="C127" s="12" t="s">
        <v>12</v>
      </c>
      <c r="D127" s="12" t="s">
        <v>229</v>
      </c>
      <c r="E127" s="13" t="s">
        <v>13</v>
      </c>
      <c r="F127" s="16" t="s">
        <v>14</v>
      </c>
      <c r="G127" s="17">
        <v>43.59</v>
      </c>
      <c r="H127" s="17">
        <v>43.59</v>
      </c>
    </row>
    <row r="128" spans="1:8" ht="60" customHeight="1" x14ac:dyDescent="0.25">
      <c r="A128" s="11">
        <v>124</v>
      </c>
      <c r="B128" s="12" t="s">
        <v>230</v>
      </c>
      <c r="C128" s="12" t="s">
        <v>12</v>
      </c>
      <c r="D128" s="12" t="s">
        <v>230</v>
      </c>
      <c r="E128" s="13" t="s">
        <v>13</v>
      </c>
      <c r="F128" s="16" t="s">
        <v>14</v>
      </c>
      <c r="G128" s="17">
        <v>37.869999999999997</v>
      </c>
      <c r="H128" s="17">
        <v>37.869999999999997</v>
      </c>
    </row>
    <row r="129" spans="1:8" ht="60" customHeight="1" x14ac:dyDescent="0.25">
      <c r="A129" s="11">
        <v>125</v>
      </c>
      <c r="B129" s="12" t="s">
        <v>231</v>
      </c>
      <c r="C129" s="12" t="s">
        <v>12</v>
      </c>
      <c r="D129" s="12" t="s">
        <v>232</v>
      </c>
      <c r="E129" s="13" t="s">
        <v>13</v>
      </c>
      <c r="F129" s="16" t="s">
        <v>14</v>
      </c>
      <c r="G129" s="17">
        <v>11.05</v>
      </c>
      <c r="H129" s="17">
        <v>11.05</v>
      </c>
    </row>
    <row r="130" spans="1:8" ht="60" customHeight="1" x14ac:dyDescent="0.25">
      <c r="A130" s="11">
        <v>126</v>
      </c>
      <c r="B130" s="12" t="s">
        <v>233</v>
      </c>
      <c r="C130" s="12" t="s">
        <v>12</v>
      </c>
      <c r="D130" s="12" t="s">
        <v>234</v>
      </c>
      <c r="E130" s="13" t="s">
        <v>13</v>
      </c>
      <c r="F130" s="16" t="s">
        <v>14</v>
      </c>
      <c r="G130" s="17">
        <v>12.9</v>
      </c>
      <c r="H130" s="17">
        <v>12.9</v>
      </c>
    </row>
    <row r="131" spans="1:8" ht="60" customHeight="1" x14ac:dyDescent="0.25">
      <c r="A131" s="11">
        <v>127</v>
      </c>
      <c r="B131" s="12" t="s">
        <v>235</v>
      </c>
      <c r="C131" s="12" t="s">
        <v>12</v>
      </c>
      <c r="D131" s="12" t="s">
        <v>235</v>
      </c>
      <c r="E131" s="13" t="s">
        <v>13</v>
      </c>
      <c r="F131" s="16" t="s">
        <v>14</v>
      </c>
      <c r="G131" s="17">
        <v>9.23</v>
      </c>
      <c r="H131" s="17">
        <v>9.23</v>
      </c>
    </row>
    <row r="132" spans="1:8" ht="60" customHeight="1" x14ac:dyDescent="0.25">
      <c r="A132" s="11">
        <v>128</v>
      </c>
      <c r="B132" s="12" t="s">
        <v>236</v>
      </c>
      <c r="C132" s="12" t="s">
        <v>12</v>
      </c>
      <c r="D132" s="12" t="s">
        <v>236</v>
      </c>
      <c r="E132" s="13" t="s">
        <v>13</v>
      </c>
      <c r="F132" s="16" t="s">
        <v>14</v>
      </c>
      <c r="G132" s="17">
        <v>11.98</v>
      </c>
      <c r="H132" s="17">
        <v>11.98</v>
      </c>
    </row>
    <row r="133" spans="1:8" ht="60" customHeight="1" x14ac:dyDescent="0.25">
      <c r="A133" s="11">
        <v>129</v>
      </c>
      <c r="B133" s="12" t="s">
        <v>237</v>
      </c>
      <c r="C133" s="12" t="s">
        <v>12</v>
      </c>
      <c r="D133" s="12" t="s">
        <v>237</v>
      </c>
      <c r="E133" s="13" t="s">
        <v>13</v>
      </c>
      <c r="F133" s="16" t="s">
        <v>14</v>
      </c>
      <c r="G133" s="17">
        <v>48.24</v>
      </c>
      <c r="H133" s="17">
        <v>48.24</v>
      </c>
    </row>
    <row r="134" spans="1:8" ht="60" customHeight="1" x14ac:dyDescent="0.25">
      <c r="A134" s="11">
        <v>130</v>
      </c>
      <c r="B134" s="12" t="s">
        <v>238</v>
      </c>
      <c r="C134" s="12" t="s">
        <v>12</v>
      </c>
      <c r="D134" s="12" t="s">
        <v>238</v>
      </c>
      <c r="E134" s="13" t="s">
        <v>13</v>
      </c>
      <c r="F134" s="16" t="s">
        <v>14</v>
      </c>
      <c r="G134" s="17">
        <v>9.48</v>
      </c>
      <c r="H134" s="17">
        <v>9.48</v>
      </c>
    </row>
    <row r="135" spans="1:8" ht="60" customHeight="1" x14ac:dyDescent="0.25">
      <c r="A135" s="11">
        <v>131</v>
      </c>
      <c r="B135" s="12" t="s">
        <v>239</v>
      </c>
      <c r="C135" s="12" t="s">
        <v>12</v>
      </c>
      <c r="D135" s="12" t="s">
        <v>239</v>
      </c>
      <c r="E135" s="13" t="s">
        <v>13</v>
      </c>
      <c r="F135" s="16" t="s">
        <v>14</v>
      </c>
      <c r="G135" s="17">
        <v>11.3</v>
      </c>
      <c r="H135" s="17">
        <v>11.3</v>
      </c>
    </row>
    <row r="136" spans="1:8" ht="60" customHeight="1" x14ac:dyDescent="0.25">
      <c r="A136" s="11">
        <v>132</v>
      </c>
      <c r="B136" s="12" t="s">
        <v>240</v>
      </c>
      <c r="C136" s="12" t="s">
        <v>12</v>
      </c>
      <c r="D136" s="12" t="s">
        <v>240</v>
      </c>
      <c r="E136" s="13" t="s">
        <v>13</v>
      </c>
      <c r="F136" s="16" t="s">
        <v>14</v>
      </c>
      <c r="G136" s="17">
        <v>10.37</v>
      </c>
      <c r="H136" s="17">
        <v>10.37</v>
      </c>
    </row>
    <row r="137" spans="1:8" ht="60" customHeight="1" x14ac:dyDescent="0.25">
      <c r="A137" s="11">
        <v>133</v>
      </c>
      <c r="B137" s="12" t="s">
        <v>241</v>
      </c>
      <c r="C137" s="12" t="s">
        <v>12</v>
      </c>
      <c r="D137" s="12" t="s">
        <v>241</v>
      </c>
      <c r="E137" s="13" t="s">
        <v>13</v>
      </c>
      <c r="F137" s="16" t="s">
        <v>14</v>
      </c>
      <c r="G137" s="17">
        <v>13.1</v>
      </c>
      <c r="H137" s="17">
        <v>13.1</v>
      </c>
    </row>
    <row r="138" spans="1:8" ht="60" customHeight="1" x14ac:dyDescent="0.25">
      <c r="A138" s="11">
        <v>134</v>
      </c>
      <c r="B138" s="12" t="s">
        <v>242</v>
      </c>
      <c r="C138" s="12" t="s">
        <v>12</v>
      </c>
      <c r="D138" s="12" t="s">
        <v>242</v>
      </c>
      <c r="E138" s="13" t="s">
        <v>13</v>
      </c>
      <c r="F138" s="16" t="s">
        <v>14</v>
      </c>
      <c r="G138" s="17">
        <v>48.24</v>
      </c>
      <c r="H138" s="17">
        <v>48.24</v>
      </c>
    </row>
    <row r="139" spans="1:8" ht="60" customHeight="1" x14ac:dyDescent="0.25">
      <c r="A139" s="11">
        <v>135</v>
      </c>
      <c r="B139" s="12" t="s">
        <v>243</v>
      </c>
      <c r="C139" s="12" t="s">
        <v>12</v>
      </c>
      <c r="D139" s="12" t="s">
        <v>243</v>
      </c>
      <c r="E139" s="13" t="s">
        <v>13</v>
      </c>
      <c r="F139" s="16" t="s">
        <v>14</v>
      </c>
      <c r="G139" s="17">
        <v>9.48</v>
      </c>
      <c r="H139" s="17">
        <v>9.48</v>
      </c>
    </row>
    <row r="140" spans="1:8" ht="60" customHeight="1" x14ac:dyDescent="0.25">
      <c r="A140" s="11">
        <v>136</v>
      </c>
      <c r="B140" s="12" t="s">
        <v>244</v>
      </c>
      <c r="C140" s="12" t="s">
        <v>12</v>
      </c>
      <c r="D140" s="12" t="s">
        <v>244</v>
      </c>
      <c r="E140" s="13" t="s">
        <v>13</v>
      </c>
      <c r="F140" s="16" t="s">
        <v>14</v>
      </c>
      <c r="G140" s="17">
        <v>11.05</v>
      </c>
      <c r="H140" s="17">
        <v>11.05</v>
      </c>
    </row>
    <row r="141" spans="1:8" ht="60" customHeight="1" x14ac:dyDescent="0.25">
      <c r="A141" s="11">
        <v>137</v>
      </c>
      <c r="B141" s="12" t="s">
        <v>245</v>
      </c>
      <c r="C141" s="12" t="s">
        <v>12</v>
      </c>
      <c r="D141" s="12" t="s">
        <v>245</v>
      </c>
      <c r="E141" s="13" t="s">
        <v>13</v>
      </c>
      <c r="F141" s="16" t="s">
        <v>14</v>
      </c>
      <c r="G141" s="17">
        <v>10.130000000000001</v>
      </c>
      <c r="H141" s="17">
        <v>10.130000000000001</v>
      </c>
    </row>
    <row r="142" spans="1:8" ht="60" customHeight="1" x14ac:dyDescent="0.25">
      <c r="A142" s="11">
        <v>138</v>
      </c>
      <c r="B142" s="12" t="s">
        <v>246</v>
      </c>
      <c r="C142" s="12" t="s">
        <v>12</v>
      </c>
      <c r="D142" s="12" t="s">
        <v>246</v>
      </c>
      <c r="E142" s="13" t="s">
        <v>13</v>
      </c>
      <c r="F142" s="16" t="s">
        <v>14</v>
      </c>
      <c r="G142" s="17">
        <v>12.9</v>
      </c>
      <c r="H142" s="17">
        <v>12.9</v>
      </c>
    </row>
    <row r="143" spans="1:8" ht="60" customHeight="1" x14ac:dyDescent="0.25">
      <c r="A143" s="11">
        <v>139</v>
      </c>
      <c r="B143" s="12" t="s">
        <v>247</v>
      </c>
      <c r="C143" s="12" t="s">
        <v>12</v>
      </c>
      <c r="D143" s="12" t="s">
        <v>247</v>
      </c>
      <c r="E143" s="13" t="s">
        <v>13</v>
      </c>
      <c r="F143" s="16" t="s">
        <v>280</v>
      </c>
      <c r="G143" s="17">
        <v>7.61</v>
      </c>
      <c r="H143" s="17">
        <v>7.61</v>
      </c>
    </row>
    <row r="144" spans="1:8" ht="60" customHeight="1" x14ac:dyDescent="0.25">
      <c r="A144" s="11">
        <v>140</v>
      </c>
      <c r="B144" s="12" t="s">
        <v>248</v>
      </c>
      <c r="C144" s="12" t="s">
        <v>12</v>
      </c>
      <c r="D144" s="12" t="s">
        <v>248</v>
      </c>
      <c r="E144" s="13" t="s">
        <v>13</v>
      </c>
      <c r="F144" s="16" t="s">
        <v>14</v>
      </c>
      <c r="G144" s="17">
        <v>7.61</v>
      </c>
      <c r="H144" s="17">
        <v>7.61</v>
      </c>
    </row>
    <row r="145" spans="1:8" ht="60" customHeight="1" x14ac:dyDescent="0.25">
      <c r="A145" s="11">
        <v>141</v>
      </c>
      <c r="B145" s="12" t="s">
        <v>249</v>
      </c>
      <c r="C145" s="12" t="s">
        <v>12</v>
      </c>
      <c r="D145" s="12" t="s">
        <v>249</v>
      </c>
      <c r="E145" s="13" t="s">
        <v>13</v>
      </c>
      <c r="F145" s="16" t="s">
        <v>280</v>
      </c>
      <c r="G145" s="17">
        <v>7.93</v>
      </c>
      <c r="H145" s="17">
        <v>7.93</v>
      </c>
    </row>
    <row r="146" spans="1:8" ht="60" customHeight="1" x14ac:dyDescent="0.25">
      <c r="A146" s="11">
        <v>142</v>
      </c>
      <c r="B146" s="12" t="s">
        <v>250</v>
      </c>
      <c r="C146" s="12" t="s">
        <v>12</v>
      </c>
      <c r="D146" s="12" t="s">
        <v>250</v>
      </c>
      <c r="E146" s="13" t="s">
        <v>13</v>
      </c>
      <c r="F146" s="16" t="s">
        <v>14</v>
      </c>
      <c r="G146" s="17">
        <v>7.61</v>
      </c>
      <c r="H146" s="17">
        <v>7.61</v>
      </c>
    </row>
    <row r="147" spans="1:8" ht="60" customHeight="1" x14ac:dyDescent="0.25">
      <c r="A147" s="11">
        <v>143</v>
      </c>
      <c r="B147" s="12" t="s">
        <v>251</v>
      </c>
      <c r="C147" s="12" t="s">
        <v>12</v>
      </c>
      <c r="D147" s="12" t="s">
        <v>251</v>
      </c>
      <c r="E147" s="13" t="s">
        <v>13</v>
      </c>
      <c r="F147" s="16" t="s">
        <v>280</v>
      </c>
      <c r="G147" s="17">
        <v>7.79</v>
      </c>
      <c r="H147" s="17">
        <v>7.79</v>
      </c>
    </row>
    <row r="148" spans="1:8" ht="60" customHeight="1" x14ac:dyDescent="0.25">
      <c r="A148" s="11">
        <v>144</v>
      </c>
      <c r="B148" s="12" t="s">
        <v>252</v>
      </c>
      <c r="C148" s="12" t="s">
        <v>12</v>
      </c>
      <c r="D148" s="12" t="s">
        <v>252</v>
      </c>
      <c r="E148" s="13" t="s">
        <v>13</v>
      </c>
      <c r="F148" s="16" t="s">
        <v>14</v>
      </c>
      <c r="G148" s="17">
        <v>7.79</v>
      </c>
      <c r="H148" s="17">
        <v>7.79</v>
      </c>
    </row>
    <row r="149" spans="1:8" ht="60" customHeight="1" x14ac:dyDescent="0.25">
      <c r="A149" s="11">
        <v>145</v>
      </c>
      <c r="B149" s="12" t="s">
        <v>253</v>
      </c>
      <c r="C149" s="12" t="s">
        <v>12</v>
      </c>
      <c r="D149" s="12" t="s">
        <v>253</v>
      </c>
      <c r="E149" s="13" t="s">
        <v>13</v>
      </c>
      <c r="F149" s="16" t="s">
        <v>280</v>
      </c>
      <c r="G149" s="17">
        <v>4.51</v>
      </c>
      <c r="H149" s="17">
        <v>4.51</v>
      </c>
    </row>
    <row r="150" spans="1:8" ht="60" customHeight="1" x14ac:dyDescent="0.25">
      <c r="A150" s="11">
        <v>146</v>
      </c>
      <c r="B150" s="12" t="s">
        <v>254</v>
      </c>
      <c r="C150" s="12" t="s">
        <v>12</v>
      </c>
      <c r="D150" s="12" t="s">
        <v>254</v>
      </c>
      <c r="E150" s="13" t="s">
        <v>13</v>
      </c>
      <c r="F150" s="16" t="s">
        <v>14</v>
      </c>
      <c r="G150" s="17">
        <v>4.51</v>
      </c>
      <c r="H150" s="17">
        <v>4.51</v>
      </c>
    </row>
    <row r="151" spans="1:8" ht="60" customHeight="1" x14ac:dyDescent="0.25">
      <c r="A151" s="11">
        <v>147</v>
      </c>
      <c r="B151" s="12" t="s">
        <v>255</v>
      </c>
      <c r="C151" s="12" t="s">
        <v>12</v>
      </c>
      <c r="D151" s="12" t="s">
        <v>255</v>
      </c>
      <c r="E151" s="13" t="s">
        <v>13</v>
      </c>
      <c r="F151" s="16" t="s">
        <v>280</v>
      </c>
      <c r="G151" s="17">
        <v>4.51</v>
      </c>
      <c r="H151" s="17">
        <v>4.51</v>
      </c>
    </row>
    <row r="152" spans="1:8" ht="60" customHeight="1" x14ac:dyDescent="0.25">
      <c r="A152" s="11">
        <v>148</v>
      </c>
      <c r="B152" s="12" t="s">
        <v>256</v>
      </c>
      <c r="C152" s="12" t="s">
        <v>12</v>
      </c>
      <c r="D152" s="12" t="s">
        <v>256</v>
      </c>
      <c r="E152" s="13" t="s">
        <v>13</v>
      </c>
      <c r="F152" s="16" t="s">
        <v>14</v>
      </c>
      <c r="G152" s="17">
        <v>4.51</v>
      </c>
      <c r="H152" s="17">
        <v>4.51</v>
      </c>
    </row>
    <row r="153" spans="1:8" ht="60" customHeight="1" x14ac:dyDescent="0.25">
      <c r="A153" s="11">
        <v>149</v>
      </c>
      <c r="B153" s="12" t="s">
        <v>257</v>
      </c>
      <c r="C153" s="12" t="s">
        <v>12</v>
      </c>
      <c r="D153" s="12" t="s">
        <v>257</v>
      </c>
      <c r="E153" s="13" t="s">
        <v>13</v>
      </c>
      <c r="F153" s="16" t="s">
        <v>280</v>
      </c>
      <c r="G153" s="17">
        <v>4.5999999999999996</v>
      </c>
      <c r="H153" s="17">
        <v>4.5999999999999996</v>
      </c>
    </row>
    <row r="154" spans="1:8" ht="60" customHeight="1" x14ac:dyDescent="0.25">
      <c r="A154" s="11">
        <v>150</v>
      </c>
      <c r="B154" s="12" t="s">
        <v>258</v>
      </c>
      <c r="C154" s="12" t="s">
        <v>12</v>
      </c>
      <c r="D154" s="12" t="s">
        <v>258</v>
      </c>
      <c r="E154" s="13" t="s">
        <v>13</v>
      </c>
      <c r="F154" s="16" t="s">
        <v>14</v>
      </c>
      <c r="G154" s="17">
        <v>4.5999999999999996</v>
      </c>
      <c r="H154" s="17">
        <v>4.5999999999999996</v>
      </c>
    </row>
    <row r="155" spans="1:8" ht="60" customHeight="1" x14ac:dyDescent="0.25">
      <c r="A155" s="11">
        <v>151</v>
      </c>
      <c r="B155" s="12" t="s">
        <v>259</v>
      </c>
      <c r="C155" s="12" t="s">
        <v>12</v>
      </c>
      <c r="D155" s="12" t="s">
        <v>259</v>
      </c>
      <c r="E155" s="13" t="s">
        <v>13</v>
      </c>
      <c r="F155" s="16" t="s">
        <v>14</v>
      </c>
      <c r="G155" s="17">
        <v>4.51</v>
      </c>
      <c r="H155" s="17">
        <v>4.51</v>
      </c>
    </row>
    <row r="156" spans="1:8" ht="60" customHeight="1" x14ac:dyDescent="0.25">
      <c r="A156" s="11">
        <v>152</v>
      </c>
      <c r="B156" s="12" t="s">
        <v>260</v>
      </c>
      <c r="C156" s="12" t="s">
        <v>12</v>
      </c>
      <c r="D156" s="12" t="s">
        <v>260</v>
      </c>
      <c r="E156" s="13" t="s">
        <v>13</v>
      </c>
      <c r="F156" s="16" t="s">
        <v>280</v>
      </c>
      <c r="G156" s="17">
        <v>13.8</v>
      </c>
      <c r="H156" s="17">
        <v>13.8</v>
      </c>
    </row>
    <row r="157" spans="1:8" ht="60" customHeight="1" x14ac:dyDescent="0.25">
      <c r="A157" s="11">
        <v>153</v>
      </c>
      <c r="B157" s="12" t="s">
        <v>261</v>
      </c>
      <c r="C157" s="12" t="s">
        <v>12</v>
      </c>
      <c r="D157" s="12" t="s">
        <v>261</v>
      </c>
      <c r="E157" s="13" t="s">
        <v>13</v>
      </c>
      <c r="F157" s="16" t="s">
        <v>14</v>
      </c>
      <c r="G157" s="17">
        <v>13.8</v>
      </c>
      <c r="H157" s="17">
        <v>13.8</v>
      </c>
    </row>
    <row r="158" spans="1:8" ht="60" customHeight="1" x14ac:dyDescent="0.25">
      <c r="A158" s="11">
        <v>154</v>
      </c>
      <c r="B158" s="12" t="s">
        <v>262</v>
      </c>
      <c r="C158" s="12" t="s">
        <v>12</v>
      </c>
      <c r="D158" s="12" t="s">
        <v>262</v>
      </c>
      <c r="E158" s="13" t="s">
        <v>13</v>
      </c>
      <c r="F158" s="16" t="s">
        <v>14</v>
      </c>
      <c r="G158" s="17">
        <v>14.93</v>
      </c>
      <c r="H158" s="17">
        <v>14.93</v>
      </c>
    </row>
    <row r="159" spans="1:8" ht="60" customHeight="1" x14ac:dyDescent="0.25">
      <c r="A159" s="11">
        <v>155</v>
      </c>
      <c r="B159" s="12" t="s">
        <v>263</v>
      </c>
      <c r="C159" s="12" t="s">
        <v>12</v>
      </c>
      <c r="D159" s="12" t="s">
        <v>263</v>
      </c>
      <c r="E159" s="13" t="s">
        <v>13</v>
      </c>
      <c r="F159" s="16" t="s">
        <v>280</v>
      </c>
      <c r="G159" s="17">
        <v>14.93</v>
      </c>
      <c r="H159" s="17">
        <v>14.93</v>
      </c>
    </row>
    <row r="160" spans="1:8" ht="60" customHeight="1" x14ac:dyDescent="0.25">
      <c r="A160" s="11">
        <v>156</v>
      </c>
      <c r="B160" s="12" t="s">
        <v>264</v>
      </c>
      <c r="C160" s="12" t="s">
        <v>12</v>
      </c>
      <c r="D160" s="12" t="s">
        <v>264</v>
      </c>
      <c r="E160" s="13" t="s">
        <v>13</v>
      </c>
      <c r="F160" s="16" t="s">
        <v>14</v>
      </c>
      <c r="G160" s="17">
        <v>14.93</v>
      </c>
      <c r="H160" s="17">
        <v>14.93</v>
      </c>
    </row>
    <row r="161" spans="1:8" ht="60" customHeight="1" x14ac:dyDescent="0.25">
      <c r="A161" s="11">
        <v>157</v>
      </c>
      <c r="B161" s="12" t="s">
        <v>265</v>
      </c>
      <c r="C161" s="12" t="s">
        <v>12</v>
      </c>
      <c r="D161" s="12" t="s">
        <v>265</v>
      </c>
      <c r="E161" s="13" t="s">
        <v>13</v>
      </c>
      <c r="F161" s="16" t="s">
        <v>280</v>
      </c>
      <c r="G161" s="17">
        <v>14.93</v>
      </c>
      <c r="H161" s="17">
        <v>14.93</v>
      </c>
    </row>
    <row r="162" spans="1:8" ht="60" customHeight="1" x14ac:dyDescent="0.25">
      <c r="A162" s="11">
        <v>158</v>
      </c>
      <c r="B162" s="12" t="s">
        <v>266</v>
      </c>
      <c r="C162" s="12" t="s">
        <v>12</v>
      </c>
      <c r="D162" s="12" t="s">
        <v>266</v>
      </c>
      <c r="E162" s="13" t="s">
        <v>13</v>
      </c>
      <c r="F162" s="16" t="s">
        <v>14</v>
      </c>
      <c r="G162" s="17">
        <v>48.38</v>
      </c>
      <c r="H162" s="17">
        <v>48.38</v>
      </c>
    </row>
    <row r="163" spans="1:8" ht="60" customHeight="1" x14ac:dyDescent="0.25">
      <c r="A163" s="11">
        <v>159</v>
      </c>
      <c r="B163" s="12" t="s">
        <v>267</v>
      </c>
      <c r="C163" s="12" t="s">
        <v>12</v>
      </c>
      <c r="D163" s="12" t="s">
        <v>267</v>
      </c>
      <c r="E163" s="13" t="s">
        <v>13</v>
      </c>
      <c r="F163" s="16" t="s">
        <v>280</v>
      </c>
      <c r="G163" s="17">
        <v>53.12</v>
      </c>
      <c r="H163" s="17">
        <v>53.12</v>
      </c>
    </row>
    <row r="164" spans="1:8" ht="60" customHeight="1" x14ac:dyDescent="0.25">
      <c r="A164" s="11">
        <v>160</v>
      </c>
      <c r="B164" s="12" t="s">
        <v>268</v>
      </c>
      <c r="C164" s="12" t="s">
        <v>12</v>
      </c>
      <c r="D164" s="12" t="s">
        <v>268</v>
      </c>
      <c r="E164" s="13" t="s">
        <v>13</v>
      </c>
      <c r="F164" s="16" t="s">
        <v>14</v>
      </c>
      <c r="G164" s="17">
        <v>48.38</v>
      </c>
      <c r="H164" s="17">
        <v>48.38</v>
      </c>
    </row>
    <row r="165" spans="1:8" ht="60" customHeight="1" x14ac:dyDescent="0.25">
      <c r="A165" s="11">
        <v>161</v>
      </c>
      <c r="B165" s="12" t="s">
        <v>269</v>
      </c>
      <c r="C165" s="12" t="s">
        <v>12</v>
      </c>
      <c r="D165" s="12" t="s">
        <v>269</v>
      </c>
      <c r="E165" s="13" t="s">
        <v>13</v>
      </c>
      <c r="F165" s="16" t="s">
        <v>280</v>
      </c>
      <c r="G165" s="17">
        <v>53.12</v>
      </c>
      <c r="H165" s="17">
        <v>53.12</v>
      </c>
    </row>
    <row r="166" spans="1:8" ht="60" customHeight="1" x14ac:dyDescent="0.25">
      <c r="A166" s="11">
        <v>162</v>
      </c>
      <c r="B166" s="12" t="s">
        <v>270</v>
      </c>
      <c r="C166" s="12" t="s">
        <v>12</v>
      </c>
      <c r="D166" s="12" t="s">
        <v>271</v>
      </c>
      <c r="E166" s="13" t="s">
        <v>37</v>
      </c>
      <c r="F166" s="16" t="s">
        <v>14</v>
      </c>
      <c r="G166" s="17">
        <v>0.23</v>
      </c>
      <c r="H166" s="17">
        <v>0.23</v>
      </c>
    </row>
    <row r="167" spans="1:8" ht="60" customHeight="1" x14ac:dyDescent="0.25">
      <c r="A167" s="11">
        <v>163</v>
      </c>
      <c r="B167" s="12" t="s">
        <v>272</v>
      </c>
      <c r="C167" s="12" t="s">
        <v>12</v>
      </c>
      <c r="D167" s="12" t="s">
        <v>271</v>
      </c>
      <c r="E167" s="13" t="s">
        <v>37</v>
      </c>
      <c r="F167" s="16" t="s">
        <v>14</v>
      </c>
      <c r="G167" s="17">
        <v>0.23</v>
      </c>
      <c r="H167" s="17">
        <v>0.23</v>
      </c>
    </row>
    <row r="168" spans="1:8" ht="60" customHeight="1" x14ac:dyDescent="0.25">
      <c r="A168" s="11">
        <v>164</v>
      </c>
      <c r="B168" s="12" t="s">
        <v>273</v>
      </c>
      <c r="C168" s="12" t="s">
        <v>12</v>
      </c>
      <c r="D168" s="12" t="s">
        <v>274</v>
      </c>
      <c r="E168" s="13" t="s">
        <v>37</v>
      </c>
      <c r="F168" s="16" t="s">
        <v>14</v>
      </c>
      <c r="G168" s="17">
        <v>0.15</v>
      </c>
      <c r="H168" s="17">
        <v>0.15</v>
      </c>
    </row>
    <row r="169" spans="1:8" ht="60" customHeight="1" x14ac:dyDescent="0.25">
      <c r="A169" s="11">
        <v>165</v>
      </c>
      <c r="B169" s="12" t="s">
        <v>275</v>
      </c>
      <c r="C169" s="12" t="s">
        <v>12</v>
      </c>
      <c r="D169" s="12" t="s">
        <v>274</v>
      </c>
      <c r="E169" s="13" t="s">
        <v>37</v>
      </c>
      <c r="F169" s="16" t="s">
        <v>14</v>
      </c>
      <c r="G169" s="17">
        <v>0.15</v>
      </c>
      <c r="H169" s="17">
        <v>0.15</v>
      </c>
    </row>
    <row r="170" spans="1:8" ht="60" customHeight="1" x14ac:dyDescent="0.25">
      <c r="A170" s="11">
        <v>166</v>
      </c>
      <c r="B170" s="12" t="s">
        <v>88</v>
      </c>
      <c r="C170" s="12" t="s">
        <v>12</v>
      </c>
      <c r="D170" s="12" t="s">
        <v>88</v>
      </c>
      <c r="E170" s="13" t="s">
        <v>37</v>
      </c>
      <c r="F170" s="16" t="s">
        <v>14</v>
      </c>
      <c r="G170" s="17">
        <v>0.15</v>
      </c>
      <c r="H170" s="17">
        <v>0.15</v>
      </c>
    </row>
    <row r="171" spans="1:8" ht="60" customHeight="1" x14ac:dyDescent="0.25">
      <c r="A171" s="11">
        <v>167</v>
      </c>
      <c r="B171" s="12" t="s">
        <v>276</v>
      </c>
      <c r="C171" s="12" t="s">
        <v>12</v>
      </c>
      <c r="D171" s="12"/>
      <c r="E171" s="13" t="s">
        <v>37</v>
      </c>
      <c r="F171" s="16" t="s">
        <v>14</v>
      </c>
      <c r="G171" s="17">
        <v>0.23</v>
      </c>
      <c r="H171" s="17">
        <v>0.23</v>
      </c>
    </row>
    <row r="172" spans="1:8" ht="60" customHeight="1" x14ac:dyDescent="0.25">
      <c r="A172" s="11">
        <v>168</v>
      </c>
      <c r="B172" s="12" t="s">
        <v>277</v>
      </c>
      <c r="C172" s="12" t="s">
        <v>12</v>
      </c>
      <c r="D172" s="12" t="s">
        <v>277</v>
      </c>
      <c r="E172" s="13" t="s">
        <v>13</v>
      </c>
      <c r="F172" s="16" t="s">
        <v>14</v>
      </c>
      <c r="G172" s="17">
        <v>0.15</v>
      </c>
      <c r="H172" s="17">
        <v>0.15</v>
      </c>
    </row>
    <row r="173" spans="1:8" ht="60" customHeight="1" x14ac:dyDescent="0.25">
      <c r="A173" s="11">
        <v>169</v>
      </c>
      <c r="B173" s="12" t="s">
        <v>278</v>
      </c>
      <c r="C173" s="12" t="s">
        <v>12</v>
      </c>
      <c r="D173" s="12" t="s">
        <v>278</v>
      </c>
      <c r="E173" s="13" t="s">
        <v>13</v>
      </c>
      <c r="F173" s="16" t="s">
        <v>14</v>
      </c>
      <c r="G173" s="17">
        <v>2.4300000000000002</v>
      </c>
      <c r="H173" s="17">
        <v>2.4300000000000002</v>
      </c>
    </row>
    <row r="174" spans="1:8" ht="60" customHeight="1" x14ac:dyDescent="0.25">
      <c r="A174" s="11">
        <v>170</v>
      </c>
      <c r="B174" s="12" t="s">
        <v>279</v>
      </c>
      <c r="C174" s="12" t="s">
        <v>12</v>
      </c>
      <c r="D174" s="12" t="s">
        <v>279</v>
      </c>
      <c r="E174" s="13" t="s">
        <v>13</v>
      </c>
      <c r="F174" s="16" t="s">
        <v>280</v>
      </c>
      <c r="G174" s="17">
        <v>2.4300000000000002</v>
      </c>
      <c r="H174" s="17">
        <v>2.4300000000000002</v>
      </c>
    </row>
    <row r="175" spans="1:8" ht="60" customHeight="1" x14ac:dyDescent="0.25">
      <c r="A175" s="11">
        <v>171</v>
      </c>
      <c r="B175" s="12" t="s">
        <v>528</v>
      </c>
      <c r="C175" s="12" t="s">
        <v>12</v>
      </c>
      <c r="D175" s="12" t="s">
        <v>528</v>
      </c>
      <c r="E175" s="13" t="s">
        <v>13</v>
      </c>
      <c r="F175" s="16">
        <v>1891.32</v>
      </c>
      <c r="G175" s="17">
        <v>153.94999999999999</v>
      </c>
      <c r="H175" s="17">
        <v>2045.27</v>
      </c>
    </row>
  </sheetData>
  <autoFilter ref="A6:H174"/>
  <mergeCells count="8">
    <mergeCell ref="A1:H1"/>
    <mergeCell ref="A4:A6"/>
    <mergeCell ref="B4:B6"/>
    <mergeCell ref="C4:C6"/>
    <mergeCell ref="D4:D6"/>
    <mergeCell ref="E4:E6"/>
    <mergeCell ref="F4:H4"/>
    <mergeCell ref="F5:H5"/>
  </mergeCell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topLeftCell="A31" zoomScale="70" zoomScaleNormal="55" zoomScaleSheetLayoutView="70" workbookViewId="0">
      <selection activeCell="AF51" sqref="AF51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1.27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1.27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1.27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1.27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1.27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1.27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1.27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1.27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1.27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1.27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1.27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1.27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1</v>
      </c>
      <c r="C24" s="51">
        <v>0.05</v>
      </c>
      <c r="D24" s="52">
        <f t="shared" si="0"/>
        <v>0.05</v>
      </c>
      <c r="E24" s="51">
        <v>1.27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1.27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1</v>
      </c>
      <c r="C26" s="51">
        <v>2</v>
      </c>
      <c r="D26" s="52">
        <f t="shared" si="0"/>
        <v>2</v>
      </c>
      <c r="E26" s="51">
        <v>1.27</v>
      </c>
      <c r="F26" s="53"/>
      <c r="G26" s="52">
        <f t="shared" si="1"/>
        <v>2.54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1.27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1.27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0</v>
      </c>
      <c r="C35" s="60">
        <v>4.5</v>
      </c>
      <c r="D35" s="52">
        <f t="shared" si="3"/>
        <v>0</v>
      </c>
      <c r="E35" s="51">
        <v>1.27</v>
      </c>
      <c r="F35" s="53"/>
      <c r="G35" s="53">
        <f t="shared" si="4"/>
        <v>0</v>
      </c>
    </row>
    <row r="36" spans="1:14" x14ac:dyDescent="0.25">
      <c r="A36" s="60" t="s">
        <v>351</v>
      </c>
      <c r="B36" s="78">
        <v>1</v>
      </c>
      <c r="C36" s="60">
        <v>5</v>
      </c>
      <c r="D36" s="52">
        <f t="shared" si="3"/>
        <v>5</v>
      </c>
      <c r="E36" s="51">
        <v>1.27</v>
      </c>
      <c r="F36" s="53"/>
      <c r="G36" s="53">
        <f t="shared" si="4"/>
        <v>6.35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1.27</v>
      </c>
      <c r="F37" s="53"/>
      <c r="G37" s="53">
        <f t="shared" si="4"/>
        <v>8.26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14.61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2.2200000000000002</v>
      </c>
      <c r="F69" s="53"/>
      <c r="G69" s="60">
        <f>IFERROR(TRUNC(ROUND(D69*E69,2),2),0)</f>
        <v>2.2200000000000002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2.2200000000000002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19.43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0.57999999999999996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20.03</v>
      </c>
      <c r="U75" t="s">
        <v>370</v>
      </c>
      <c r="V75">
        <f>+TRUNC(ROUND(G29+G40+G71+G73+G74,2),2)</f>
        <v>20.03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56</v>
      </c>
      <c r="B7" s="130"/>
      <c r="C7" s="130"/>
      <c r="D7" s="130"/>
      <c r="E7" s="130"/>
      <c r="F7" s="29" t="s">
        <v>290</v>
      </c>
      <c r="G7" s="30" t="s">
        <v>57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5.19</v>
      </c>
      <c r="F12" s="53"/>
      <c r="G12" s="52">
        <f>IFERROR(TRUNC(ROUND(D12*E12,2),2),0)</f>
        <v>22.06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5.19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5.19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5.19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5.19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5.19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5.19</v>
      </c>
      <c r="F18" s="53"/>
      <c r="G18" s="52">
        <f t="shared" si="1"/>
        <v>0.78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5.19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5.19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5.19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5.19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5.19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5.19</v>
      </c>
      <c r="F24" s="53"/>
      <c r="G24" s="52">
        <f t="shared" si="1"/>
        <v>1.56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5.19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5.19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24.4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5.19</v>
      </c>
      <c r="F33" s="53"/>
      <c r="G33" s="53">
        <f>IFERROR(TRUNC(ROUND(D33*E33,2),2),0)</f>
        <v>28.55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5.19</v>
      </c>
      <c r="F34" s="53"/>
      <c r="G34" s="53">
        <f t="shared" ref="G34:G38" si="4">IFERROR(TRUNC(ROUND(D34*E34,2),2),0)</f>
        <v>25.95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5.19</v>
      </c>
      <c r="F35" s="53"/>
      <c r="G35" s="53">
        <f t="shared" si="4"/>
        <v>46.71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5.19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5.19</v>
      </c>
      <c r="F37" s="53"/>
      <c r="G37" s="53">
        <f t="shared" si="4"/>
        <v>33.74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134.94999999999999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17.440000000000001</v>
      </c>
      <c r="F69" s="53"/>
      <c r="G69" s="60">
        <f>IFERROR(TRUNC(ROUND(D69*E69,2),2),0)</f>
        <v>17.440000000000001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17.440000000000001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176.79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182.28</v>
      </c>
      <c r="U75" t="s">
        <v>370</v>
      </c>
      <c r="V75">
        <f>+TRUNC(ROUND(G29+G40+G71+G73+G74,2),2)</f>
        <v>182.28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89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1.92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1.92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1.92</v>
      </c>
      <c r="F14" s="53"/>
      <c r="G14" s="52">
        <f t="shared" si="1"/>
        <v>19.2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1.92</v>
      </c>
      <c r="F15" s="53"/>
      <c r="G15" s="52">
        <f t="shared" si="1"/>
        <v>1.92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1.92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1.92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1.92</v>
      </c>
      <c r="F18" s="53"/>
      <c r="G18" s="52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1.92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1.92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1.92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1.92</v>
      </c>
      <c r="F22" s="53"/>
      <c r="G22" s="52">
        <f t="shared" si="1"/>
        <v>0.33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1.92</v>
      </c>
      <c r="F23" s="53"/>
      <c r="G23" s="52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1.92</v>
      </c>
      <c r="F24" s="53"/>
      <c r="G24" s="52">
        <f t="shared" si="1"/>
        <v>0.57999999999999996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1.92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1.92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22.42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1.92</v>
      </c>
      <c r="F33" s="53"/>
      <c r="G33" s="53">
        <f>IFERROR(TRUNC(ROUND(D33*E33,2),2),0)</f>
        <v>10.56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1.92</v>
      </c>
      <c r="F34" s="53"/>
      <c r="G34" s="53">
        <f t="shared" ref="G34:G38" si="4">IFERROR(TRUNC(ROUND(D34*E34,2),2),0)</f>
        <v>9.6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1.92</v>
      </c>
      <c r="F35" s="53"/>
      <c r="G35" s="53">
        <f t="shared" si="4"/>
        <v>8.64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1.92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1.92</v>
      </c>
      <c r="F37" s="53"/>
      <c r="G37" s="53">
        <f t="shared" si="4"/>
        <v>12.48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41.28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374</v>
      </c>
      <c r="B44" s="87"/>
      <c r="C44" s="88" t="s">
        <v>13</v>
      </c>
      <c r="D44" s="89">
        <v>1</v>
      </c>
      <c r="E44" s="90">
        <v>500</v>
      </c>
      <c r="F44" s="91"/>
      <c r="G44" s="60">
        <f>IFERROR(TRUNC(ROUND(D44*E44,2),2),0)</f>
        <v>500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>
        <v>0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500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568.70000000000005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17.059999999999999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0.63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586.39</v>
      </c>
      <c r="U75" t="s">
        <v>370</v>
      </c>
      <c r="V75">
        <f>+TRUNC(ROUND(G29+G40+G71+G73+G74,2),2)</f>
        <v>86.39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500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91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3.48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3.48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3.48</v>
      </c>
      <c r="F14" s="53"/>
      <c r="G14" s="52">
        <f t="shared" si="1"/>
        <v>34.799999999999997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3.48</v>
      </c>
      <c r="F15" s="53"/>
      <c r="G15" s="52">
        <f t="shared" si="1"/>
        <v>3.48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3.48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3.48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3.48</v>
      </c>
      <c r="F18" s="53"/>
      <c r="G18" s="52">
        <f t="shared" si="1"/>
        <v>0.52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3.48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3.48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3.48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3.48</v>
      </c>
      <c r="F22" s="53"/>
      <c r="G22" s="52">
        <f t="shared" si="1"/>
        <v>0.59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3.48</v>
      </c>
      <c r="F23" s="53"/>
      <c r="G23" s="52">
        <f t="shared" si="1"/>
        <v>0.17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3.48</v>
      </c>
      <c r="F24" s="53"/>
      <c r="G24" s="52">
        <f t="shared" si="1"/>
        <v>1.04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3.48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3.48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40.6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3.48</v>
      </c>
      <c r="F33" s="53"/>
      <c r="G33" s="53">
        <f>IFERROR(TRUNC(ROUND(D33*E33,2),2),0)</f>
        <v>19.14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3.48</v>
      </c>
      <c r="F34" s="53"/>
      <c r="G34" s="53">
        <f t="shared" ref="G34:G38" si="4">IFERROR(TRUNC(ROUND(D34*E34,2),2),0)</f>
        <v>17.399999999999999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3.48</v>
      </c>
      <c r="F35" s="53"/>
      <c r="G35" s="53">
        <f t="shared" si="4"/>
        <v>31.32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3.48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3.48</v>
      </c>
      <c r="F37" s="53"/>
      <c r="G37" s="53">
        <f t="shared" si="4"/>
        <v>22.62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90.48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374</v>
      </c>
      <c r="B44" s="87"/>
      <c r="C44" s="88" t="s">
        <v>13</v>
      </c>
      <c r="D44" s="89">
        <v>1</v>
      </c>
      <c r="E44" s="90">
        <v>500</v>
      </c>
      <c r="F44" s="91"/>
      <c r="G44" s="60">
        <f>IFERROR(TRUNC(ROUND(D44*E44,2),2),0)</f>
        <v>500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>
        <v>0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500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636.08000000000004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19.079999999999998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0.7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655.86</v>
      </c>
      <c r="U75" t="s">
        <v>370</v>
      </c>
      <c r="V75">
        <f>+TRUNC(ROUND(G29+G40+G71+G73+G74,2),2)</f>
        <v>155.86000000000001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500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92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1.76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1.76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1.76</v>
      </c>
      <c r="F14" s="53"/>
      <c r="G14" s="52">
        <f t="shared" si="1"/>
        <v>17.600000000000001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1.76</v>
      </c>
      <c r="F15" s="53"/>
      <c r="G15" s="52">
        <f t="shared" si="1"/>
        <v>1.76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1.76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1.76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1.76</v>
      </c>
      <c r="F18" s="53"/>
      <c r="G18" s="52">
        <f t="shared" si="1"/>
        <v>0.26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1.76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1.76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1.76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1.76</v>
      </c>
      <c r="F22" s="53"/>
      <c r="G22" s="52">
        <f t="shared" si="1"/>
        <v>0.3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1.76</v>
      </c>
      <c r="F23" s="53"/>
      <c r="G23" s="52">
        <f t="shared" si="1"/>
        <v>0.09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1.76</v>
      </c>
      <c r="F24" s="53"/>
      <c r="G24" s="52">
        <f t="shared" si="1"/>
        <v>0.53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1.76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1.76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20.54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1.76</v>
      </c>
      <c r="F33" s="53"/>
      <c r="G33" s="53">
        <f>IFERROR(TRUNC(ROUND(D33*E33,2),2),0)</f>
        <v>9.68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1.76</v>
      </c>
      <c r="F34" s="53"/>
      <c r="G34" s="53">
        <f t="shared" ref="G34:G38" si="4">IFERROR(TRUNC(ROUND(D34*E34,2),2),0)</f>
        <v>8.8000000000000007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1.76</v>
      </c>
      <c r="F35" s="53"/>
      <c r="G35" s="53">
        <f t="shared" si="4"/>
        <v>7.92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1.76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1.76</v>
      </c>
      <c r="F37" s="53"/>
      <c r="G37" s="53">
        <f t="shared" si="4"/>
        <v>11.44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37.840000000000003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375</v>
      </c>
      <c r="B44" s="87"/>
      <c r="C44" s="88" t="s">
        <v>13</v>
      </c>
      <c r="D44" s="89">
        <v>1</v>
      </c>
      <c r="E44" s="90">
        <v>400</v>
      </c>
      <c r="F44" s="91"/>
      <c r="G44" s="60">
        <f>IFERROR(TRUNC(ROUND(D44*E44,2),2),0)</f>
        <v>400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>
        <v>0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400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462.38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13.87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476.76</v>
      </c>
      <c r="U75" t="s">
        <v>370</v>
      </c>
      <c r="V75">
        <f>+TRUNC(ROUND(G29+G40+G71+G73+G74,2),2)</f>
        <v>76.760000000000005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400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94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3.3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3.3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3.3</v>
      </c>
      <c r="F14" s="53"/>
      <c r="G14" s="52">
        <f t="shared" si="1"/>
        <v>33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3.3</v>
      </c>
      <c r="F15" s="53"/>
      <c r="G15" s="52">
        <f t="shared" si="1"/>
        <v>3.3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3.3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3.3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3.3</v>
      </c>
      <c r="F18" s="53"/>
      <c r="G18" s="52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3.3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3.3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3.3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3.3</v>
      </c>
      <c r="F22" s="53"/>
      <c r="G22" s="52">
        <f t="shared" si="1"/>
        <v>0.56000000000000005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3.3</v>
      </c>
      <c r="F23" s="53"/>
      <c r="G23" s="52">
        <f t="shared" si="1"/>
        <v>0.17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3.3</v>
      </c>
      <c r="F24" s="53"/>
      <c r="G24" s="52">
        <f t="shared" si="1"/>
        <v>0.99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3.3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3.3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38.520000000000003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3.3</v>
      </c>
      <c r="F33" s="53"/>
      <c r="G33" s="53">
        <f>IFERROR(TRUNC(ROUND(D33*E33,2),2),0)</f>
        <v>18.149999999999999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3.3</v>
      </c>
      <c r="F34" s="53"/>
      <c r="G34" s="53">
        <f t="shared" ref="G34:G38" si="4">IFERROR(TRUNC(ROUND(D34*E34,2),2),0)</f>
        <v>16.5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3.3</v>
      </c>
      <c r="F35" s="53"/>
      <c r="G35" s="53">
        <f t="shared" si="4"/>
        <v>29.7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3.3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3.3</v>
      </c>
      <c r="F37" s="53"/>
      <c r="G37" s="53">
        <f t="shared" si="4"/>
        <v>21.45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85.8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375</v>
      </c>
      <c r="B44" s="87"/>
      <c r="C44" s="88" t="s">
        <v>13</v>
      </c>
      <c r="D44" s="89">
        <v>1</v>
      </c>
      <c r="E44" s="90">
        <v>400</v>
      </c>
      <c r="F44" s="91"/>
      <c r="G44" s="60">
        <f>IFERROR(TRUNC(ROUND(D44*E44,2),2),0)</f>
        <v>400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>
        <v>0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400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528.32000000000005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15.85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0.57999999999999996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544.75</v>
      </c>
      <c r="U75" t="s">
        <v>370</v>
      </c>
      <c r="V75">
        <f>+TRUNC(ROUND(G29+G40+G71+G73+G74,2),2)</f>
        <v>144.75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400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3.2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3.2</v>
      </c>
      <c r="F14" s="53"/>
      <c r="G14" s="52">
        <f t="shared" si="1"/>
        <v>32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3.2</v>
      </c>
      <c r="F15" s="53"/>
      <c r="G15" s="52">
        <f t="shared" si="1"/>
        <v>3.2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3.2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3.2</v>
      </c>
      <c r="F18" s="53"/>
      <c r="G18" s="52">
        <f t="shared" si="1"/>
        <v>0.48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3.2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3.2</v>
      </c>
      <c r="F22" s="53"/>
      <c r="G22" s="52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3.2</v>
      </c>
      <c r="F23" s="53"/>
      <c r="G23" s="52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8</v>
      </c>
      <c r="C24" s="51">
        <v>0.05</v>
      </c>
      <c r="D24" s="52">
        <f t="shared" si="0"/>
        <v>0.4</v>
      </c>
      <c r="E24" s="51">
        <v>3.2</v>
      </c>
      <c r="F24" s="53"/>
      <c r="G24" s="52">
        <f t="shared" si="1"/>
        <v>1.28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37.659999999999997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3.2</v>
      </c>
      <c r="F33" s="53"/>
      <c r="G33" s="53">
        <f>IFERROR(TRUNC(ROUND(D33*E33,2),2),0)</f>
        <v>17.600000000000001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3.2</v>
      </c>
      <c r="F34" s="53"/>
      <c r="G34" s="53">
        <f t="shared" ref="G34:G38" si="4">IFERROR(TRUNC(ROUND(D34*E34,2),2),0)</f>
        <v>32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3.2</v>
      </c>
      <c r="F35" s="53"/>
      <c r="G35" s="53">
        <f t="shared" si="4"/>
        <v>28.8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3.2</v>
      </c>
      <c r="F37" s="53"/>
      <c r="G37" s="53">
        <f t="shared" si="4"/>
        <v>20.8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99.2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376</v>
      </c>
      <c r="B44" s="87"/>
      <c r="C44" s="88" t="s">
        <v>13</v>
      </c>
      <c r="D44" s="89">
        <v>1</v>
      </c>
      <c r="E44" s="90">
        <v>261.27</v>
      </c>
      <c r="F44" s="91"/>
      <c r="G44" s="60">
        <f>IFERROR(TRUNC(ROUND(D44*E44,2),2),0)</f>
        <v>261.27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>
        <v>0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261.27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10</v>
      </c>
      <c r="F69" s="53"/>
      <c r="G69" s="60">
        <f>IFERROR(TRUNC(ROUND(D69*E69,2),2),0)</f>
        <v>10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10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408.13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12.24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0.45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420.82</v>
      </c>
      <c r="U75" t="s">
        <v>370</v>
      </c>
      <c r="V75">
        <f>+TRUNC(ROUND(G29+G40+G71+G73+G74,2),2)</f>
        <v>159.55000000000001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261.27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4.2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4.2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4.2</v>
      </c>
      <c r="F14" s="53"/>
      <c r="G14" s="52">
        <f t="shared" si="1"/>
        <v>42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4.2</v>
      </c>
      <c r="F15" s="53"/>
      <c r="G15" s="52">
        <f t="shared" si="1"/>
        <v>4.2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4.2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4.2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4.2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4.2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4.2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4.2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4.2</v>
      </c>
      <c r="F22" s="53"/>
      <c r="G22" s="52">
        <f t="shared" si="1"/>
        <v>0.71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4.2</v>
      </c>
      <c r="F23" s="53"/>
      <c r="G23" s="52">
        <f t="shared" si="1"/>
        <v>0.21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8</v>
      </c>
      <c r="C24" s="51">
        <v>0.05</v>
      </c>
      <c r="D24" s="52">
        <f t="shared" si="0"/>
        <v>0.4</v>
      </c>
      <c r="E24" s="51">
        <v>4.2</v>
      </c>
      <c r="F24" s="53"/>
      <c r="G24" s="52">
        <f t="shared" si="1"/>
        <v>1.68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4.2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4.2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48.8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4.2</v>
      </c>
      <c r="F33" s="53"/>
      <c r="G33" s="53">
        <f>IFERROR(TRUNC(ROUND(D33*E33,2),2),0)</f>
        <v>23.1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4.2</v>
      </c>
      <c r="F34" s="53"/>
      <c r="G34" s="53">
        <f t="shared" ref="G34:G38" si="4">IFERROR(TRUNC(ROUND(D34*E34,2),2),0)</f>
        <v>42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4.2</v>
      </c>
      <c r="F35" s="53"/>
      <c r="G35" s="53">
        <f t="shared" si="4"/>
        <v>37.799999999999997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4.2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4.2</v>
      </c>
      <c r="F37" s="53"/>
      <c r="G37" s="53">
        <f t="shared" si="4"/>
        <v>27.3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130.19999999999999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376</v>
      </c>
      <c r="B44" s="87"/>
      <c r="C44" s="88" t="s">
        <v>13</v>
      </c>
      <c r="D44" s="89">
        <v>1</v>
      </c>
      <c r="E44" s="90">
        <v>261.27</v>
      </c>
      <c r="F44" s="91"/>
      <c r="G44" s="60">
        <f>IFERROR(TRUNC(ROUND(D44*E44,2),2),0)</f>
        <v>261.27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261.27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10</v>
      </c>
      <c r="F69" s="53"/>
      <c r="G69" s="60">
        <f>IFERROR(TRUNC(ROUND(D69*E69,2),2),0)</f>
        <v>10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10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450.27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13.51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464.28</v>
      </c>
      <c r="U75" t="s">
        <v>370</v>
      </c>
      <c r="V75">
        <f>+TRUNC(ROUND(G29+G40+G71+G73+G74,2),2)</f>
        <v>203.01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261.27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2.2999999999999998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2.2999999999999998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2.2999999999999998</v>
      </c>
      <c r="F14" s="53"/>
      <c r="G14" s="52">
        <f t="shared" si="1"/>
        <v>23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2.2999999999999998</v>
      </c>
      <c r="F15" s="53"/>
      <c r="G15" s="52">
        <f t="shared" si="1"/>
        <v>2.2999999999999998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2.2999999999999998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2.2999999999999998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2.2999999999999998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2.2999999999999998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2.2999999999999998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2.2999999999999998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2.2999999999999998</v>
      </c>
      <c r="F22" s="53"/>
      <c r="G22" s="52">
        <f t="shared" si="1"/>
        <v>0.39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2.2999999999999998</v>
      </c>
      <c r="F23" s="53"/>
      <c r="G23" s="52">
        <f t="shared" si="1"/>
        <v>0.12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8</v>
      </c>
      <c r="C24" s="51">
        <v>0.05</v>
      </c>
      <c r="D24" s="52">
        <f t="shared" si="0"/>
        <v>0.4</v>
      </c>
      <c r="E24" s="51">
        <v>2.2999999999999998</v>
      </c>
      <c r="F24" s="53"/>
      <c r="G24" s="52">
        <f t="shared" si="1"/>
        <v>0.92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2.2999999999999998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2.2999999999999998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26.73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2.2999999999999998</v>
      </c>
      <c r="F33" s="53"/>
      <c r="G33" s="53">
        <f>IFERROR(TRUNC(ROUND(D33*E33,2),2),0)</f>
        <v>12.65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2.2999999999999998</v>
      </c>
      <c r="F34" s="53"/>
      <c r="G34" s="53">
        <f t="shared" ref="G34:G38" si="4">IFERROR(TRUNC(ROUND(D34*E34,2),2),0)</f>
        <v>23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2.2999999999999998</v>
      </c>
      <c r="F35" s="53"/>
      <c r="G35" s="53">
        <f t="shared" si="4"/>
        <v>20.7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2.2999999999999998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2.2999999999999998</v>
      </c>
      <c r="F37" s="53"/>
      <c r="G37" s="53">
        <f t="shared" si="4"/>
        <v>14.95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71.3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377</v>
      </c>
      <c r="B44" s="87"/>
      <c r="C44" s="88" t="s">
        <v>13</v>
      </c>
      <c r="D44" s="89">
        <v>1</v>
      </c>
      <c r="E44" s="90">
        <v>193.46</v>
      </c>
      <c r="F44" s="91"/>
      <c r="G44" s="60">
        <f>IFERROR(TRUNC(ROUND(D44*E44,2),2),0)</f>
        <v>193.46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193.46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9</v>
      </c>
      <c r="F69" s="53"/>
      <c r="G69" s="60">
        <f>IFERROR(TRUNC(ROUND(D69*E69,2),2),0)</f>
        <v>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300.49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9.01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0.33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309.83</v>
      </c>
      <c r="U75" t="s">
        <v>370</v>
      </c>
      <c r="V75">
        <f>+TRUNC(ROUND(G29+G40+G71+G73+G74,2),2)</f>
        <v>116.37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193.46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4.5999999999999996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4.5999999999999996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4.5999999999999996</v>
      </c>
      <c r="F14" s="53"/>
      <c r="G14" s="52">
        <f t="shared" si="1"/>
        <v>46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4.5999999999999996</v>
      </c>
      <c r="F15" s="53"/>
      <c r="G15" s="52">
        <f t="shared" si="1"/>
        <v>4.5999999999999996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4.5999999999999996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4.5999999999999996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4.5999999999999996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4.5999999999999996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4.5999999999999996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4.5999999999999996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4.5999999999999996</v>
      </c>
      <c r="F22" s="53"/>
      <c r="G22" s="52">
        <f t="shared" si="1"/>
        <v>0.78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4.5999999999999996</v>
      </c>
      <c r="F23" s="53"/>
      <c r="G23" s="52">
        <f t="shared" si="1"/>
        <v>0.23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8</v>
      </c>
      <c r="C24" s="51">
        <v>0.05</v>
      </c>
      <c r="D24" s="52">
        <f t="shared" si="0"/>
        <v>0.4</v>
      </c>
      <c r="E24" s="51">
        <v>4.5999999999999996</v>
      </c>
      <c r="F24" s="53"/>
      <c r="G24" s="52">
        <f t="shared" si="1"/>
        <v>1.84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4.5999999999999996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4.5999999999999996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53.45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0.2</v>
      </c>
      <c r="C33" s="60">
        <v>5.5</v>
      </c>
      <c r="D33" s="52">
        <f>IFERROR(ROUND(B33*C33,5),0)</f>
        <v>1.1000000000000001</v>
      </c>
      <c r="E33" s="51">
        <v>4.5999999999999996</v>
      </c>
      <c r="F33" s="53"/>
      <c r="G33" s="53">
        <f>IFERROR(TRUNC(ROUND(D33*E33,2),2),0)</f>
        <v>5.0599999999999996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4.5999999999999996</v>
      </c>
      <c r="F34" s="53"/>
      <c r="G34" s="53">
        <f t="shared" ref="G34:G38" si="4">IFERROR(TRUNC(ROUND(D34*E34,2),2),0)</f>
        <v>46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4.5999999999999996</v>
      </c>
      <c r="F35" s="53"/>
      <c r="G35" s="53">
        <f t="shared" si="4"/>
        <v>41.4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4.5999999999999996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4.5999999999999996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92.46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377</v>
      </c>
      <c r="B44" s="87"/>
      <c r="C44" s="88" t="s">
        <v>13</v>
      </c>
      <c r="D44" s="89">
        <v>1</v>
      </c>
      <c r="E44" s="90">
        <v>193.46</v>
      </c>
      <c r="F44" s="91"/>
      <c r="G44" s="60">
        <f>IFERROR(TRUNC(ROUND(D44*E44,2),2),0)</f>
        <v>193.46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193.46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9</v>
      </c>
      <c r="F69" s="53"/>
      <c r="G69" s="60">
        <f>IFERROR(TRUNC(ROUND(D69*E69,2),2),0)</f>
        <v>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348.37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10.45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0.38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359.2</v>
      </c>
      <c r="U75" t="s">
        <v>370</v>
      </c>
      <c r="V75">
        <f>+TRUNC(ROUND(G29+G40+G71+G73+G74,2),2)</f>
        <v>165.74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193.46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95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2.6</v>
      </c>
      <c r="F12" s="53"/>
      <c r="G12" s="52">
        <f>IFERROR(TRUNC(ROUND(D12*E12,2),2),0)</f>
        <v>2.21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2.6</v>
      </c>
      <c r="F16" s="53"/>
      <c r="G16" s="52">
        <f t="shared" si="1"/>
        <v>0.65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2.6</v>
      </c>
      <c r="F18" s="53"/>
      <c r="G18" s="52">
        <f t="shared" si="1"/>
        <v>0.59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2.6</v>
      </c>
      <c r="F21" s="53"/>
      <c r="G21" s="52">
        <f t="shared" si="1"/>
        <v>0.52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2.6</v>
      </c>
      <c r="F22" s="53"/>
      <c r="G22" s="52">
        <f t="shared" si="1"/>
        <v>0.44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2.6</v>
      </c>
      <c r="F23" s="53"/>
      <c r="G23" s="52">
        <f t="shared" si="1"/>
        <v>0.13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2.6</v>
      </c>
      <c r="F24" s="53"/>
      <c r="G24" s="52">
        <f t="shared" si="1"/>
        <v>0.65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5.19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2.6</v>
      </c>
      <c r="F33" s="53"/>
      <c r="G33" s="53">
        <f>IFERROR(TRUNC(ROUND(D33*E33,2),2),0)</f>
        <v>14.3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2.6</v>
      </c>
      <c r="F34" s="53"/>
      <c r="G34" s="53">
        <f t="shared" ref="G34:G38" si="4">IFERROR(TRUNC(ROUND(D34*E34,2),2),0)</f>
        <v>13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2.6</v>
      </c>
      <c r="F35" s="53"/>
      <c r="G35" s="53">
        <f t="shared" si="4"/>
        <v>11.7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2.6</v>
      </c>
      <c r="F37" s="53"/>
      <c r="G37" s="53">
        <f t="shared" si="4"/>
        <v>16.899999999999999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55.9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4</v>
      </c>
      <c r="E45" s="94">
        <v>3.23</v>
      </c>
      <c r="F45" s="55"/>
      <c r="G45" s="60">
        <f t="shared" ref="G45:G63" si="5">IFERROR(TRUNC(ROUND(D45*E45,2),2),0)</f>
        <v>12.92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382</v>
      </c>
      <c r="B47" s="54"/>
      <c r="C47" s="88" t="s">
        <v>13</v>
      </c>
      <c r="D47" s="89">
        <v>1</v>
      </c>
      <c r="E47" s="97">
        <v>4.5</v>
      </c>
      <c r="F47" s="53"/>
      <c r="G47" s="60">
        <f t="shared" si="5"/>
        <v>4.5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25</v>
      </c>
      <c r="E48" s="97">
        <v>2.35</v>
      </c>
      <c r="F48" s="53"/>
      <c r="G48" s="60">
        <f t="shared" si="5"/>
        <v>58.75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104.34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15.21</v>
      </c>
      <c r="F69" s="53"/>
      <c r="G69" s="60">
        <f>IFERROR(TRUNC(ROUND(D69*E69,2),2),0)</f>
        <v>15.21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15.21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180.64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5.42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186.26</v>
      </c>
      <c r="U75" t="s">
        <v>370</v>
      </c>
      <c r="V75">
        <f>+TRUNC(ROUND(G29+G40+G71+G73+G74,2),2)</f>
        <v>81.92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104.34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97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3</v>
      </c>
      <c r="F12" s="53"/>
      <c r="G12" s="52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3</v>
      </c>
      <c r="F16" s="53"/>
      <c r="G16" s="52">
        <f t="shared" si="1"/>
        <v>0.75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3</v>
      </c>
      <c r="F18" s="53"/>
      <c r="G18" s="52">
        <f t="shared" si="1"/>
        <v>0.68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3</v>
      </c>
      <c r="F21" s="53"/>
      <c r="G21" s="52">
        <f t="shared" si="1"/>
        <v>0.6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</v>
      </c>
      <c r="F22" s="53"/>
      <c r="G22" s="52">
        <f t="shared" si="1"/>
        <v>0.51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3</v>
      </c>
      <c r="F24" s="53"/>
      <c r="G24" s="52">
        <f t="shared" si="1"/>
        <v>0.75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</v>
      </c>
      <c r="F33" s="53"/>
      <c r="G33" s="53">
        <f>IFERROR(TRUNC(ROUND(D33*E33,2),2),0)</f>
        <v>16.5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3</v>
      </c>
      <c r="F34" s="53"/>
      <c r="G34" s="53">
        <f t="shared" ref="G34:G38" si="4">IFERROR(TRUNC(ROUND(D34*E34,2),2),0)</f>
        <v>15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3</v>
      </c>
      <c r="F35" s="53"/>
      <c r="G35" s="53">
        <f t="shared" si="4"/>
        <v>13.5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</v>
      </c>
      <c r="F37" s="53"/>
      <c r="G37" s="53">
        <f t="shared" si="4"/>
        <v>19.5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64.5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4</v>
      </c>
      <c r="E45" s="94">
        <v>3.23</v>
      </c>
      <c r="F45" s="55"/>
      <c r="G45" s="60">
        <f t="shared" ref="G45:G63" si="5">IFERROR(TRUNC(ROUND(D45*E45,2),2),0)</f>
        <v>12.92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382</v>
      </c>
      <c r="B47" s="54"/>
      <c r="C47" s="88" t="s">
        <v>13</v>
      </c>
      <c r="D47" s="89">
        <v>1</v>
      </c>
      <c r="E47" s="97">
        <v>4.5</v>
      </c>
      <c r="F47" s="53"/>
      <c r="G47" s="60">
        <f t="shared" si="5"/>
        <v>4.5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25</v>
      </c>
      <c r="E48" s="97">
        <v>2.35</v>
      </c>
      <c r="F48" s="53"/>
      <c r="G48" s="60">
        <f t="shared" si="5"/>
        <v>58.75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104.34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26.74</v>
      </c>
      <c r="F69" s="53"/>
      <c r="G69" s="60">
        <f>IFERROR(TRUNC(ROUND(D69*E69,2),2),0)</f>
        <v>26.74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26.74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201.57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6.05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207.84</v>
      </c>
      <c r="U75" t="s">
        <v>370</v>
      </c>
      <c r="V75">
        <f>+TRUNC(ROUND(G29+G40+G71+G73+G74,2),2)</f>
        <v>103.5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104.34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98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2.15</v>
      </c>
      <c r="F12" s="53"/>
      <c r="G12" s="52">
        <f>IFERROR(TRUNC(ROUND(D12*E12,2),2),0)</f>
        <v>1.83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2.15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2.15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2.15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2.15</v>
      </c>
      <c r="F16" s="53"/>
      <c r="G16" s="52">
        <f t="shared" si="1"/>
        <v>0.54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2.15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2.15</v>
      </c>
      <c r="F18" s="53"/>
      <c r="G18" s="52">
        <f t="shared" si="1"/>
        <v>0.48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2.15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2.15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2.15</v>
      </c>
      <c r="F21" s="53"/>
      <c r="G21" s="52">
        <f t="shared" si="1"/>
        <v>0.43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2.15</v>
      </c>
      <c r="F22" s="53"/>
      <c r="G22" s="52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2.15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2.15</v>
      </c>
      <c r="F24" s="53"/>
      <c r="G24" s="52">
        <f t="shared" si="1"/>
        <v>0.54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2.15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2.15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4.3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2.15</v>
      </c>
      <c r="F33" s="53"/>
      <c r="G33" s="53">
        <f>IFERROR(TRUNC(ROUND(D33*E33,2),2),0)</f>
        <v>11.83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2.15</v>
      </c>
      <c r="F34" s="53"/>
      <c r="G34" s="53">
        <f t="shared" ref="G34:G38" si="4">IFERROR(TRUNC(ROUND(D34*E34,2),2),0)</f>
        <v>10.75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2.15</v>
      </c>
      <c r="F35" s="53"/>
      <c r="G35" s="53">
        <f t="shared" si="4"/>
        <v>9.68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2.15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2.15</v>
      </c>
      <c r="F37" s="53"/>
      <c r="G37" s="53">
        <f t="shared" si="4"/>
        <v>13.98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46.24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3</v>
      </c>
      <c r="E45" s="94">
        <v>3.23</v>
      </c>
      <c r="F45" s="55"/>
      <c r="G45" s="60">
        <f t="shared" ref="G45:G63" si="5">IFERROR(TRUNC(ROUND(D45*E45,2),2),0)</f>
        <v>9.69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382</v>
      </c>
      <c r="B47" s="54"/>
      <c r="C47" s="88" t="s">
        <v>13</v>
      </c>
      <c r="D47" s="89">
        <v>1</v>
      </c>
      <c r="E47" s="97">
        <v>4.5</v>
      </c>
      <c r="F47" s="53"/>
      <c r="G47" s="60">
        <f t="shared" si="5"/>
        <v>4.5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72.91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12.35</v>
      </c>
      <c r="F69" s="53"/>
      <c r="G69" s="60">
        <f>IFERROR(TRUNC(ROUND(D69*E69,2),2),0)</f>
        <v>12.35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12.35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135.80000000000001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4.07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140.02000000000001</v>
      </c>
      <c r="U75" t="s">
        <v>370</v>
      </c>
      <c r="V75">
        <f>+TRUNC(ROUND(G29+G40+G71+G73+G74,2),2)</f>
        <v>67.11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72.91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100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2.9</v>
      </c>
      <c r="F12" s="53"/>
      <c r="G12" s="52">
        <f>IFERROR(TRUNC(ROUND(D12*E12,2),2),0)</f>
        <v>2.4700000000000002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2.9</v>
      </c>
      <c r="F16" s="53"/>
      <c r="G16" s="52">
        <f t="shared" si="1"/>
        <v>0.73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2.9</v>
      </c>
      <c r="F18" s="53"/>
      <c r="G18" s="52">
        <f t="shared" si="1"/>
        <v>0.65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2.9</v>
      </c>
      <c r="F21" s="53"/>
      <c r="G21" s="52">
        <f t="shared" si="1"/>
        <v>0.57999999999999996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2.9</v>
      </c>
      <c r="F22" s="53"/>
      <c r="G22" s="52">
        <f t="shared" si="1"/>
        <v>0.49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2.9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2.9</v>
      </c>
      <c r="F24" s="53"/>
      <c r="G24" s="52">
        <f t="shared" si="1"/>
        <v>0.73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2.9</v>
      </c>
      <c r="F33" s="53"/>
      <c r="G33" s="53">
        <f>IFERROR(TRUNC(ROUND(D33*E33,2),2),0)</f>
        <v>15.95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2.9</v>
      </c>
      <c r="F34" s="53"/>
      <c r="G34" s="53">
        <f t="shared" ref="G34:G38" si="4">IFERROR(TRUNC(ROUND(D34*E34,2),2),0)</f>
        <v>14.5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2.9</v>
      </c>
      <c r="F35" s="53"/>
      <c r="G35" s="53">
        <f t="shared" si="4"/>
        <v>13.05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2.9</v>
      </c>
      <c r="F37" s="53"/>
      <c r="G37" s="53">
        <f t="shared" si="4"/>
        <v>18.850000000000001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62.35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3</v>
      </c>
      <c r="E45" s="94">
        <v>3.23</v>
      </c>
      <c r="F45" s="55"/>
      <c r="G45" s="60">
        <f t="shared" ref="G45:G63" si="5">IFERROR(TRUNC(ROUND(D45*E45,2),2),0)</f>
        <v>9.69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382</v>
      </c>
      <c r="B47" s="54"/>
      <c r="C47" s="88" t="s">
        <v>13</v>
      </c>
      <c r="D47" s="89">
        <v>1</v>
      </c>
      <c r="E47" s="97">
        <v>4.5</v>
      </c>
      <c r="F47" s="53"/>
      <c r="G47" s="60">
        <f t="shared" si="5"/>
        <v>4.5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72.91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12.35</v>
      </c>
      <c r="F69" s="53"/>
      <c r="G69" s="60">
        <f>IFERROR(TRUNC(ROUND(D69*E69,2),2),0)</f>
        <v>12.35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12.35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153.41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4.5999999999999996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0.17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158.18</v>
      </c>
      <c r="U75" t="s">
        <v>370</v>
      </c>
      <c r="V75">
        <f>+TRUNC(ROUND(G29+G40+G71+G73+G74,2),2)</f>
        <v>85.27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72.91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101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2.2400000000000002</v>
      </c>
      <c r="F12" s="53"/>
      <c r="G12" s="52">
        <f>IFERROR(TRUNC(ROUND(D12*E12,2),2),0)</f>
        <v>1.9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2.2400000000000002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2.2400000000000002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2.2400000000000002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2.2400000000000002</v>
      </c>
      <c r="F16" s="53"/>
      <c r="G16" s="52">
        <f t="shared" si="1"/>
        <v>0.56000000000000005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2.2400000000000002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2.2400000000000002</v>
      </c>
      <c r="F18" s="53"/>
      <c r="G18" s="52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2.2400000000000002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2.2400000000000002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2.2400000000000002</v>
      </c>
      <c r="F21" s="53"/>
      <c r="G21" s="52">
        <f t="shared" si="1"/>
        <v>0.45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2.2400000000000002</v>
      </c>
      <c r="F22" s="53"/>
      <c r="G22" s="52">
        <f t="shared" si="1"/>
        <v>0.38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2.2400000000000002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2.2400000000000002</v>
      </c>
      <c r="F24" s="53"/>
      <c r="G24" s="52">
        <f t="shared" si="1"/>
        <v>0.56000000000000005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2.2400000000000002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2.2400000000000002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4.46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2.2400000000000002</v>
      </c>
      <c r="F33" s="53"/>
      <c r="G33" s="53">
        <f>IFERROR(TRUNC(ROUND(D33*E33,2),2),0)</f>
        <v>12.32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2.2400000000000002</v>
      </c>
      <c r="F34" s="53"/>
      <c r="G34" s="53">
        <f t="shared" ref="G34:G38" si="4">IFERROR(TRUNC(ROUND(D34*E34,2),2),0)</f>
        <v>11.2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2.2400000000000002</v>
      </c>
      <c r="F35" s="53"/>
      <c r="G35" s="53">
        <f t="shared" si="4"/>
        <v>10.08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2.2400000000000002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2.2400000000000002</v>
      </c>
      <c r="F37" s="53"/>
      <c r="G37" s="53">
        <f t="shared" si="4"/>
        <v>14.56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48.16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3</v>
      </c>
      <c r="E46" s="97">
        <v>3.23</v>
      </c>
      <c r="F46" s="53"/>
      <c r="G46" s="60">
        <f t="shared" si="5"/>
        <v>9.69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382</v>
      </c>
      <c r="B50" s="54"/>
      <c r="C50" s="88" t="s">
        <v>13</v>
      </c>
      <c r="D50" s="89">
        <v>1</v>
      </c>
      <c r="E50" s="97">
        <v>4.5</v>
      </c>
      <c r="F50" s="53"/>
      <c r="G50" s="60">
        <f t="shared" si="5"/>
        <v>4.5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90.53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14.08</v>
      </c>
      <c r="F69" s="53"/>
      <c r="G69" s="60">
        <f>IFERROR(TRUNC(ROUND(D69*E69,2),2),0)</f>
        <v>14.08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14.08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157.22999999999999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4.72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0.17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162.12</v>
      </c>
      <c r="U75" t="s">
        <v>370</v>
      </c>
      <c r="V75">
        <f>+TRUNC(ROUND(G29+G40+G71+G73+G74,2),2)</f>
        <v>71.59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90.53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103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3.15</v>
      </c>
      <c r="F12" s="53"/>
      <c r="G12" s="52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3.15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3.15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3.15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3.15</v>
      </c>
      <c r="F16" s="53"/>
      <c r="G16" s="52">
        <f t="shared" si="1"/>
        <v>0.79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3.15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3.15</v>
      </c>
      <c r="F18" s="53"/>
      <c r="G18" s="52">
        <f t="shared" si="1"/>
        <v>0.71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3.15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3.15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3.15</v>
      </c>
      <c r="F21" s="53"/>
      <c r="G21" s="52">
        <f t="shared" si="1"/>
        <v>0.63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3.15</v>
      </c>
      <c r="F22" s="53"/>
      <c r="G22" s="52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3.15</v>
      </c>
      <c r="F23" s="53"/>
      <c r="G23" s="52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3.15</v>
      </c>
      <c r="F24" s="53"/>
      <c r="G24" s="52">
        <f t="shared" si="1"/>
        <v>0.79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3.15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3.15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3.15</v>
      </c>
      <c r="F33" s="53"/>
      <c r="G33" s="53">
        <f>IFERROR(TRUNC(ROUND(D33*E33,2),2),0)</f>
        <v>17.329999999999998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3.15</v>
      </c>
      <c r="F34" s="53"/>
      <c r="G34" s="53">
        <f t="shared" ref="G34:G38" si="4">IFERROR(TRUNC(ROUND(D34*E34,2),2),0)</f>
        <v>15.75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3.15</v>
      </c>
      <c r="F35" s="53"/>
      <c r="G35" s="53">
        <f t="shared" si="4"/>
        <v>14.18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3.15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3.15</v>
      </c>
      <c r="F37" s="53"/>
      <c r="G37" s="53">
        <f t="shared" si="4"/>
        <v>20.48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67.739999999999995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3</v>
      </c>
      <c r="E46" s="97">
        <v>3.23</v>
      </c>
      <c r="F46" s="53"/>
      <c r="G46" s="60">
        <f t="shared" si="5"/>
        <v>9.69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382</v>
      </c>
      <c r="B50" s="54"/>
      <c r="C50" s="88" t="s">
        <v>13</v>
      </c>
      <c r="D50" s="89">
        <v>1</v>
      </c>
      <c r="E50" s="97">
        <v>4.5</v>
      </c>
      <c r="F50" s="53"/>
      <c r="G50" s="60">
        <f t="shared" si="5"/>
        <v>4.5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90.53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25.6</v>
      </c>
      <c r="F69" s="53"/>
      <c r="G69" s="60">
        <f>IFERROR(TRUNC(ROUND(D69*E69,2),2),0)</f>
        <v>25.6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25.6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190.17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5.71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196.09</v>
      </c>
      <c r="U75" t="s">
        <v>370</v>
      </c>
      <c r="V75">
        <f>+TRUNC(ROUND(G29+G40+G71+G73+G74,2),2)</f>
        <v>105.56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90.53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104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1.31</v>
      </c>
      <c r="F12" s="53"/>
      <c r="G12" s="52">
        <f>IFERROR(TRUNC(ROUND(D12*E12,2),2),0)</f>
        <v>1.1100000000000001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1.31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1.31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1.31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1.31</v>
      </c>
      <c r="F16" s="53"/>
      <c r="G16" s="52">
        <f t="shared" si="1"/>
        <v>0.33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1.31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1.31</v>
      </c>
      <c r="F18" s="53"/>
      <c r="G18" s="52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1.31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1.31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1.31</v>
      </c>
      <c r="F21" s="53"/>
      <c r="G21" s="52">
        <f t="shared" si="1"/>
        <v>0.26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1.31</v>
      </c>
      <c r="F22" s="53"/>
      <c r="G22" s="52">
        <f t="shared" si="1"/>
        <v>0.22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1.31</v>
      </c>
      <c r="F23" s="53"/>
      <c r="G23" s="52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1.31</v>
      </c>
      <c r="F24" s="53"/>
      <c r="G24" s="52">
        <f t="shared" si="1"/>
        <v>0.33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1.31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1.31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2.61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1.31</v>
      </c>
      <c r="F33" s="53"/>
      <c r="G33" s="53">
        <f>IFERROR(TRUNC(ROUND(D33*E33,2),2),0)</f>
        <v>7.21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1.31</v>
      </c>
      <c r="F34" s="53"/>
      <c r="G34" s="53">
        <f t="shared" ref="G34:G38" si="4">IFERROR(TRUNC(ROUND(D34*E34,2),2),0)</f>
        <v>6.55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1.31</v>
      </c>
      <c r="F35" s="53"/>
      <c r="G35" s="53">
        <f t="shared" si="4"/>
        <v>5.9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1.31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1.31</v>
      </c>
      <c r="F37" s="53"/>
      <c r="G37" s="53">
        <f t="shared" si="4"/>
        <v>8.52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28.18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4</v>
      </c>
      <c r="E46" s="97">
        <v>3.23</v>
      </c>
      <c r="F46" s="53"/>
      <c r="G46" s="60">
        <f t="shared" si="5"/>
        <v>12.92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27</v>
      </c>
      <c r="E48" s="97">
        <v>2.35</v>
      </c>
      <c r="F48" s="53"/>
      <c r="G48" s="60">
        <f t="shared" si="5"/>
        <v>63.45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382</v>
      </c>
      <c r="B50" s="54"/>
      <c r="C50" s="88" t="s">
        <v>13</v>
      </c>
      <c r="D50" s="89">
        <v>1</v>
      </c>
      <c r="E50" s="97">
        <v>4.5</v>
      </c>
      <c r="F50" s="53"/>
      <c r="G50" s="60">
        <f t="shared" si="5"/>
        <v>4.5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126.66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15.2</v>
      </c>
      <c r="F69" s="53"/>
      <c r="G69" s="60">
        <f>IFERROR(TRUNC(ROUND(D69*E69,2),2),0)</f>
        <v>15.2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15.2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172.65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5.18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178.02</v>
      </c>
      <c r="U75" t="s">
        <v>370</v>
      </c>
      <c r="V75">
        <f>+TRUNC(ROUND(G29+G40+G71+G73+G74,2),2)</f>
        <v>51.36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126.66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106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2.96</v>
      </c>
      <c r="F12" s="53"/>
      <c r="G12" s="52">
        <f>IFERROR(TRUNC(ROUND(D12*E12,2),2),0)</f>
        <v>2.52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2.96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2.96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2.96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2.96</v>
      </c>
      <c r="F16" s="53"/>
      <c r="G16" s="52">
        <f t="shared" si="1"/>
        <v>0.74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2.96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2.96</v>
      </c>
      <c r="F18" s="53"/>
      <c r="G18" s="52">
        <f t="shared" si="1"/>
        <v>0.67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2.96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2.96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2.96</v>
      </c>
      <c r="F21" s="53"/>
      <c r="G21" s="52">
        <f t="shared" si="1"/>
        <v>0.59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2.96</v>
      </c>
      <c r="F22" s="53"/>
      <c r="G22" s="52">
        <f t="shared" si="1"/>
        <v>0.5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2.96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2.96</v>
      </c>
      <c r="F24" s="53"/>
      <c r="G24" s="52">
        <f t="shared" si="1"/>
        <v>0.74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2.96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2.96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5.91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2.96</v>
      </c>
      <c r="F33" s="53"/>
      <c r="G33" s="53">
        <f>IFERROR(TRUNC(ROUND(D33*E33,2),2),0)</f>
        <v>16.28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2.96</v>
      </c>
      <c r="F34" s="53"/>
      <c r="G34" s="53">
        <f t="shared" ref="G34:G38" si="4">IFERROR(TRUNC(ROUND(D34*E34,2),2),0)</f>
        <v>14.8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2.96</v>
      </c>
      <c r="F35" s="53"/>
      <c r="G35" s="53">
        <f t="shared" si="4"/>
        <v>13.32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2.96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2.96</v>
      </c>
      <c r="F37" s="53"/>
      <c r="G37" s="53">
        <f t="shared" si="4"/>
        <v>19.239999999999998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63.64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4</v>
      </c>
      <c r="E46" s="97">
        <v>3.23</v>
      </c>
      <c r="F46" s="53"/>
      <c r="G46" s="60">
        <f t="shared" si="5"/>
        <v>12.92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27</v>
      </c>
      <c r="E48" s="97">
        <v>2.35</v>
      </c>
      <c r="F48" s="53"/>
      <c r="G48" s="60">
        <f t="shared" si="5"/>
        <v>63.45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382</v>
      </c>
      <c r="B50" s="54"/>
      <c r="C50" s="88" t="s">
        <v>13</v>
      </c>
      <c r="D50" s="89">
        <v>1</v>
      </c>
      <c r="E50" s="97">
        <v>4.5</v>
      </c>
      <c r="F50" s="53"/>
      <c r="G50" s="60">
        <f t="shared" si="5"/>
        <v>4.5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126.66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22.12</v>
      </c>
      <c r="F69" s="53"/>
      <c r="G69" s="60">
        <f>IFERROR(TRUNC(ROUND(D69*E69,2),2),0)</f>
        <v>22.12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22.12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218.33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6.55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0.24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225.12</v>
      </c>
      <c r="U75" t="s">
        <v>370</v>
      </c>
      <c r="V75">
        <f>+TRUNC(ROUND(G29+G40+G71+G73+G74,2),2)</f>
        <v>98.46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126.66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107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0.78</v>
      </c>
      <c r="F12" s="53"/>
      <c r="G12" s="52">
        <f>IFERROR(TRUNC(ROUND(D12*E12,2),2),0)</f>
        <v>0.66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0.78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0.78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0.78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0.78</v>
      </c>
      <c r="F16" s="53"/>
      <c r="G16" s="52">
        <f t="shared" si="1"/>
        <v>0.2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0.78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0.78</v>
      </c>
      <c r="F18" s="53"/>
      <c r="G18" s="52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0.78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0.78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0.78</v>
      </c>
      <c r="F21" s="53"/>
      <c r="G21" s="52">
        <f t="shared" si="1"/>
        <v>0.16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0.78</v>
      </c>
      <c r="F22" s="53"/>
      <c r="G22" s="52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0.78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0.78</v>
      </c>
      <c r="F24" s="53"/>
      <c r="G24" s="52">
        <f t="shared" si="1"/>
        <v>0.2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0.78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0.78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1.57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0.78</v>
      </c>
      <c r="F33" s="53"/>
      <c r="G33" s="53">
        <f>IFERROR(TRUNC(ROUND(D33*E33,2),2),0)</f>
        <v>4.29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0.78</v>
      </c>
      <c r="F34" s="53"/>
      <c r="G34" s="53">
        <f t="shared" ref="G34:G38" si="4">IFERROR(TRUNC(ROUND(D34*E34,2),2),0)</f>
        <v>3.9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0.78</v>
      </c>
      <c r="F35" s="53"/>
      <c r="G35" s="53">
        <f t="shared" si="4"/>
        <v>3.51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0.78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0.78</v>
      </c>
      <c r="F37" s="53"/>
      <c r="G37" s="53">
        <f t="shared" si="4"/>
        <v>5.07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16.77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386</v>
      </c>
      <c r="B44" s="87"/>
      <c r="C44" s="88" t="s">
        <v>379</v>
      </c>
      <c r="D44" s="89">
        <v>1</v>
      </c>
      <c r="E44" s="90">
        <v>2.31</v>
      </c>
      <c r="F44" s="91"/>
      <c r="G44" s="60">
        <f>IFERROR(TRUNC(ROUND(D44*E44,2),2),0)</f>
        <v>2.31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3</v>
      </c>
      <c r="E45" s="94">
        <v>3.23</v>
      </c>
      <c r="F45" s="55"/>
      <c r="G45" s="60">
        <f t="shared" ref="G45:G63" si="5">IFERROR(TRUNC(ROUND(D45*E45,2),2),0)</f>
        <v>9.69</v>
      </c>
      <c r="I45" s="79"/>
      <c r="J45" s="92"/>
      <c r="K45" s="79"/>
      <c r="L45" s="79"/>
      <c r="M45" s="79"/>
      <c r="N45" s="79"/>
    </row>
    <row r="46" spans="1:14" x14ac:dyDescent="0.25">
      <c r="A46" s="93" t="s">
        <v>382</v>
      </c>
      <c r="B46" s="54"/>
      <c r="C46" s="95" t="s">
        <v>13</v>
      </c>
      <c r="D46" s="96">
        <v>1</v>
      </c>
      <c r="E46" s="97">
        <v>4.5</v>
      </c>
      <c r="F46" s="53"/>
      <c r="G46" s="60">
        <f t="shared" si="5"/>
        <v>4.5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383</v>
      </c>
      <c r="B47" s="54"/>
      <c r="C47" s="88" t="s">
        <v>37</v>
      </c>
      <c r="D47" s="89">
        <v>20</v>
      </c>
      <c r="E47" s="97">
        <v>2.35</v>
      </c>
      <c r="F47" s="53"/>
      <c r="G47" s="60">
        <f t="shared" si="5"/>
        <v>47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384</v>
      </c>
      <c r="B48" s="54"/>
      <c r="C48" s="88" t="s">
        <v>379</v>
      </c>
      <c r="D48" s="89">
        <v>1</v>
      </c>
      <c r="E48" s="97">
        <v>2.35</v>
      </c>
      <c r="F48" s="53"/>
      <c r="G48" s="60">
        <f t="shared" si="5"/>
        <v>2.35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387</v>
      </c>
      <c r="B49" s="54"/>
      <c r="C49" s="88" t="s">
        <v>379</v>
      </c>
      <c r="D49" s="89">
        <v>1</v>
      </c>
      <c r="E49" s="97">
        <v>26.04</v>
      </c>
      <c r="F49" s="53"/>
      <c r="G49" s="60">
        <f t="shared" si="5"/>
        <v>26.04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 t="s">
        <v>21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91.89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10.65</v>
      </c>
      <c r="F69" s="53"/>
      <c r="G69" s="60">
        <f>IFERROR(TRUNC(ROUND(D69*E69,2),2),0)</f>
        <v>10.65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10.65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120.88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3.63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124.64</v>
      </c>
      <c r="U75" t="s">
        <v>370</v>
      </c>
      <c r="V75">
        <f>+TRUNC(ROUND(G29+G40+G71+G73+G74,2),2)</f>
        <v>32.75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91.89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58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2.6</v>
      </c>
      <c r="F12" s="53"/>
      <c r="G12" s="52">
        <f>IFERROR(TRUNC(ROUND(D12*E12,2),2),0)</f>
        <v>2.21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2.6</v>
      </c>
      <c r="F16" s="53"/>
      <c r="G16" s="52">
        <f t="shared" si="1"/>
        <v>0.65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2.6</v>
      </c>
      <c r="F18" s="53"/>
      <c r="G18" s="52">
        <f t="shared" si="1"/>
        <v>0.59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2.6</v>
      </c>
      <c r="F21" s="53"/>
      <c r="G21" s="52">
        <f t="shared" si="1"/>
        <v>0.52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2.6</v>
      </c>
      <c r="F22" s="53"/>
      <c r="G22" s="52">
        <f t="shared" si="1"/>
        <v>0.44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2.6</v>
      </c>
      <c r="F23" s="53"/>
      <c r="G23" s="52">
        <f t="shared" si="1"/>
        <v>0.13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2.6</v>
      </c>
      <c r="F24" s="53"/>
      <c r="G24" s="52">
        <f t="shared" si="1"/>
        <v>0.65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5.19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2.6</v>
      </c>
      <c r="F33" s="53"/>
      <c r="G33" s="53">
        <f>IFERROR(TRUNC(ROUND(D33*E33,2),2),0)</f>
        <v>14.3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2.6</v>
      </c>
      <c r="F34" s="53"/>
      <c r="G34" s="53">
        <f t="shared" ref="G34:G38" si="4">IFERROR(TRUNC(ROUND(D34*E34,2),2),0)</f>
        <v>13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2.6</v>
      </c>
      <c r="F35" s="53"/>
      <c r="G35" s="53">
        <f t="shared" si="4"/>
        <v>11.7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2.6</v>
      </c>
      <c r="F37" s="53"/>
      <c r="G37" s="53">
        <f t="shared" si="4"/>
        <v>16.899999999999999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55.9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4</v>
      </c>
      <c r="E45" s="94">
        <v>3.23</v>
      </c>
      <c r="F45" s="55"/>
      <c r="G45" s="60">
        <f t="shared" ref="G45:G63" si="5">IFERROR(TRUNC(ROUND(D45*E45,2),2),0)</f>
        <v>12.92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388</v>
      </c>
      <c r="B47" s="54"/>
      <c r="C47" s="88" t="s">
        <v>13</v>
      </c>
      <c r="D47" s="89">
        <v>1</v>
      </c>
      <c r="E47" s="97">
        <v>4.5</v>
      </c>
      <c r="F47" s="53"/>
      <c r="G47" s="60">
        <f t="shared" si="5"/>
        <v>4.5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25</v>
      </c>
      <c r="E48" s="97">
        <v>2.35</v>
      </c>
      <c r="F48" s="53"/>
      <c r="G48" s="60">
        <f t="shared" si="5"/>
        <v>58.75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104.34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14.72</v>
      </c>
      <c r="F69" s="53"/>
      <c r="G69" s="60">
        <f>IFERROR(TRUNC(ROUND(D69*E69,2),2),0)</f>
        <v>14.72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14.72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180.15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185.75</v>
      </c>
      <c r="U75" t="s">
        <v>370</v>
      </c>
      <c r="V75">
        <f>+TRUNC(ROUND(G29+G40+G71+G73+G74,2),2)</f>
        <v>81.41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104.34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60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3</v>
      </c>
      <c r="F12" s="53"/>
      <c r="G12" s="52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3</v>
      </c>
      <c r="F16" s="53"/>
      <c r="G16" s="52">
        <f t="shared" si="1"/>
        <v>0.75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3</v>
      </c>
      <c r="F18" s="53"/>
      <c r="G18" s="52">
        <f t="shared" si="1"/>
        <v>0.68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3</v>
      </c>
      <c r="F21" s="53"/>
      <c r="G21" s="52">
        <f t="shared" si="1"/>
        <v>0.6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</v>
      </c>
      <c r="F22" s="53"/>
      <c r="G22" s="52">
        <f t="shared" si="1"/>
        <v>0.51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3</v>
      </c>
      <c r="F24" s="53"/>
      <c r="G24" s="52">
        <f t="shared" si="1"/>
        <v>0.75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</v>
      </c>
      <c r="F33" s="53"/>
      <c r="G33" s="53">
        <f>IFERROR(TRUNC(ROUND(D33*E33,2),2),0)</f>
        <v>16.5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3</v>
      </c>
      <c r="F34" s="53"/>
      <c r="G34" s="53">
        <f t="shared" ref="G34:G38" si="4">IFERROR(TRUNC(ROUND(D34*E34,2),2),0)</f>
        <v>15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3</v>
      </c>
      <c r="F35" s="53"/>
      <c r="G35" s="53">
        <f t="shared" si="4"/>
        <v>13.5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</v>
      </c>
      <c r="F37" s="53"/>
      <c r="G37" s="53">
        <f t="shared" si="4"/>
        <v>19.5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64.5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4</v>
      </c>
      <c r="E45" s="94">
        <v>3.23</v>
      </c>
      <c r="F45" s="55"/>
      <c r="G45" s="60">
        <f t="shared" ref="G45:G63" si="5">IFERROR(TRUNC(ROUND(D45*E45,2),2),0)</f>
        <v>12.92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388</v>
      </c>
      <c r="B47" s="54"/>
      <c r="C47" s="88" t="s">
        <v>13</v>
      </c>
      <c r="D47" s="89">
        <v>1</v>
      </c>
      <c r="E47" s="97">
        <v>4.5</v>
      </c>
      <c r="F47" s="53"/>
      <c r="G47" s="60">
        <f t="shared" si="5"/>
        <v>4.5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25</v>
      </c>
      <c r="E48" s="97">
        <v>2.35</v>
      </c>
      <c r="F48" s="53"/>
      <c r="G48" s="60">
        <f t="shared" si="5"/>
        <v>58.75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104.34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23.31</v>
      </c>
      <c r="F69" s="53"/>
      <c r="G69" s="60">
        <f>IFERROR(TRUNC(ROUND(D69*E69,2),2),0)</f>
        <v>23.31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23.31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198.14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5.94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204.3</v>
      </c>
      <c r="U75" t="s">
        <v>370</v>
      </c>
      <c r="V75">
        <f>+TRUNC(ROUND(G29+G40+G71+G73+G74,2),2)</f>
        <v>99.96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104.34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61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2.21</v>
      </c>
      <c r="F12" s="53"/>
      <c r="G12" s="52">
        <f>IFERROR(TRUNC(ROUND(D12*E12,2),2),0)</f>
        <v>1.88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2.21</v>
      </c>
      <c r="F16" s="53"/>
      <c r="G16" s="52">
        <f t="shared" si="1"/>
        <v>0.55000000000000004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2.21</v>
      </c>
      <c r="F18" s="53"/>
      <c r="G18" s="52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2.21</v>
      </c>
      <c r="F21" s="53"/>
      <c r="G21" s="52">
        <f t="shared" si="1"/>
        <v>0.44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2.21</v>
      </c>
      <c r="F22" s="53"/>
      <c r="G22" s="52">
        <f t="shared" si="1"/>
        <v>0.38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2.21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2.21</v>
      </c>
      <c r="F24" s="53"/>
      <c r="G24" s="52">
        <f t="shared" si="1"/>
        <v>0.55000000000000004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4.41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2.21</v>
      </c>
      <c r="F33" s="53"/>
      <c r="G33" s="53">
        <f>IFERROR(TRUNC(ROUND(D33*E33,2),2),0)</f>
        <v>12.16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2.21</v>
      </c>
      <c r="F34" s="53"/>
      <c r="G34" s="53">
        <f t="shared" ref="G34:G38" si="4">IFERROR(TRUNC(ROUND(D34*E34,2),2),0)</f>
        <v>11.05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2.21</v>
      </c>
      <c r="F35" s="53"/>
      <c r="G35" s="53">
        <f t="shared" si="4"/>
        <v>9.9499999999999993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2.21</v>
      </c>
      <c r="F37" s="53"/>
      <c r="G37" s="53">
        <f t="shared" si="4"/>
        <v>14.37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47.53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3</v>
      </c>
      <c r="E45" s="94">
        <v>3.23</v>
      </c>
      <c r="F45" s="55"/>
      <c r="G45" s="60">
        <f t="shared" ref="G45:G63" si="5">IFERROR(TRUNC(ROUND(D45*E45,2),2),0)</f>
        <v>9.69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388</v>
      </c>
      <c r="B47" s="54"/>
      <c r="C47" s="88" t="s">
        <v>13</v>
      </c>
      <c r="D47" s="89">
        <v>1</v>
      </c>
      <c r="E47" s="97">
        <v>4.3</v>
      </c>
      <c r="F47" s="53"/>
      <c r="G47" s="60">
        <f t="shared" si="5"/>
        <v>4.3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72.709999999999994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11.72</v>
      </c>
      <c r="F69" s="53"/>
      <c r="G69" s="60">
        <f>IFERROR(TRUNC(ROUND(D69*E69,2),2),0)</f>
        <v>11.72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11.72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136.37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4.09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140.61000000000001</v>
      </c>
      <c r="U75" t="s">
        <v>370</v>
      </c>
      <c r="V75">
        <f>+TRUNC(ROUND(G29+G40+G71+G73+G74,2),2)</f>
        <v>67.900000000000006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72.709999999999994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63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2.9</v>
      </c>
      <c r="F12" s="53"/>
      <c r="G12" s="52">
        <f>IFERROR(TRUNC(ROUND(D12*E12,2),2),0)</f>
        <v>2.4700000000000002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2.9</v>
      </c>
      <c r="F16" s="53"/>
      <c r="G16" s="52">
        <f t="shared" si="1"/>
        <v>0.73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2.9</v>
      </c>
      <c r="F18" s="53"/>
      <c r="G18" s="52">
        <f t="shared" si="1"/>
        <v>0.65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2.9</v>
      </c>
      <c r="F21" s="53"/>
      <c r="G21" s="52">
        <f t="shared" si="1"/>
        <v>0.57999999999999996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2.9</v>
      </c>
      <c r="F22" s="53"/>
      <c r="G22" s="52">
        <f t="shared" si="1"/>
        <v>0.49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2.9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2.9</v>
      </c>
      <c r="F24" s="53"/>
      <c r="G24" s="52">
        <f t="shared" si="1"/>
        <v>0.73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2.9</v>
      </c>
      <c r="F33" s="53"/>
      <c r="G33" s="53">
        <f>IFERROR(TRUNC(ROUND(D33*E33,2),2),0)</f>
        <v>15.95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2.9</v>
      </c>
      <c r="F34" s="53"/>
      <c r="G34" s="53">
        <f t="shared" ref="G34:G38" si="4">IFERROR(TRUNC(ROUND(D34*E34,2),2),0)</f>
        <v>14.5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2.9</v>
      </c>
      <c r="F35" s="53"/>
      <c r="G35" s="53">
        <f t="shared" si="4"/>
        <v>13.05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2.9</v>
      </c>
      <c r="F37" s="53"/>
      <c r="G37" s="53">
        <f t="shared" si="4"/>
        <v>18.850000000000001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62.35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3</v>
      </c>
      <c r="E45" s="94">
        <v>3.23</v>
      </c>
      <c r="F45" s="55"/>
      <c r="G45" s="60">
        <f t="shared" ref="G45:G63" si="5">IFERROR(TRUNC(ROUND(D45*E45,2),2),0)</f>
        <v>9.69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381</v>
      </c>
      <c r="B46" s="54"/>
      <c r="C46" s="95" t="s">
        <v>13</v>
      </c>
      <c r="D46" s="96">
        <v>1</v>
      </c>
      <c r="E46" s="97">
        <v>6.37</v>
      </c>
      <c r="F46" s="53"/>
      <c r="G46" s="60">
        <f t="shared" si="5"/>
        <v>6.37</v>
      </c>
      <c r="I46" s="79"/>
      <c r="J46" s="92"/>
      <c r="K46" s="79"/>
      <c r="L46" s="79"/>
      <c r="M46" s="79"/>
      <c r="N46" s="79"/>
    </row>
    <row r="47" spans="1:14" x14ac:dyDescent="0.25">
      <c r="A47" s="93" t="s">
        <v>388</v>
      </c>
      <c r="B47" s="54"/>
      <c r="C47" s="88" t="s">
        <v>13</v>
      </c>
      <c r="D47" s="89">
        <v>1</v>
      </c>
      <c r="E47" s="97">
        <v>4.3</v>
      </c>
      <c r="F47" s="53"/>
      <c r="G47" s="60">
        <f t="shared" si="5"/>
        <v>4.3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72.709999999999994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20.329999999999998</v>
      </c>
      <c r="F69" s="53"/>
      <c r="G69" s="60">
        <f>IFERROR(TRUNC(ROUND(D69*E69,2),2),0)</f>
        <v>20.329999999999998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20.329999999999998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161.19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4.84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166.21</v>
      </c>
      <c r="U75" t="s">
        <v>370</v>
      </c>
      <c r="V75">
        <f>+TRUNC(ROUND(G29+G40+G71+G73+G74,2),2)</f>
        <v>93.5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72.709999999999994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109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2.2400000000000002</v>
      </c>
      <c r="F12" s="53"/>
      <c r="G12" s="52">
        <f>IFERROR(TRUNC(ROUND(D12*E12,2),2),0)</f>
        <v>1.9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2.2400000000000002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2.2400000000000002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2.2400000000000002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2.2400000000000002</v>
      </c>
      <c r="F16" s="53"/>
      <c r="G16" s="52">
        <f t="shared" si="1"/>
        <v>0.56000000000000005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2.2400000000000002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2.2400000000000002</v>
      </c>
      <c r="F18" s="53"/>
      <c r="G18" s="52">
        <f t="shared" si="1"/>
        <v>0.5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2.2400000000000002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2.2400000000000002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2.2400000000000002</v>
      </c>
      <c r="F21" s="53"/>
      <c r="G21" s="52">
        <f t="shared" si="1"/>
        <v>0.45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2.2400000000000002</v>
      </c>
      <c r="F22" s="53"/>
      <c r="G22" s="52">
        <f t="shared" si="1"/>
        <v>0.38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2.2400000000000002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2.2400000000000002</v>
      </c>
      <c r="F24" s="53"/>
      <c r="G24" s="52">
        <f t="shared" si="1"/>
        <v>0.56000000000000005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2.2400000000000002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2.2400000000000002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4.46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2.2400000000000002</v>
      </c>
      <c r="F33" s="53"/>
      <c r="G33" s="53">
        <f>IFERROR(TRUNC(ROUND(D33*E33,2),2),0)</f>
        <v>12.32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2.2400000000000002</v>
      </c>
      <c r="F34" s="53"/>
      <c r="G34" s="53">
        <f t="shared" ref="G34:G38" si="4">IFERROR(TRUNC(ROUND(D34*E34,2),2),0)</f>
        <v>11.2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2.2400000000000002</v>
      </c>
      <c r="F35" s="53"/>
      <c r="G35" s="53">
        <f t="shared" si="4"/>
        <v>10.08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2.2400000000000002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2.2400000000000002</v>
      </c>
      <c r="F37" s="53"/>
      <c r="G37" s="53">
        <f t="shared" si="4"/>
        <v>14.56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48.16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3</v>
      </c>
      <c r="E46" s="97">
        <v>3.23</v>
      </c>
      <c r="F46" s="53"/>
      <c r="G46" s="60">
        <f t="shared" si="5"/>
        <v>9.69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388</v>
      </c>
      <c r="B50" s="54"/>
      <c r="C50" s="88" t="s">
        <v>13</v>
      </c>
      <c r="D50" s="89">
        <v>1</v>
      </c>
      <c r="E50" s="97">
        <v>4.3</v>
      </c>
      <c r="F50" s="53"/>
      <c r="G50" s="60">
        <f t="shared" si="5"/>
        <v>4.3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90.33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12.19</v>
      </c>
      <c r="F69" s="53"/>
      <c r="G69" s="60">
        <f>IFERROR(TRUNC(ROUND(D69*E69,2),2),0)</f>
        <v>12.19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12.19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155.13999999999999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4.6500000000000004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0.17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159.96</v>
      </c>
      <c r="U75" t="s">
        <v>370</v>
      </c>
      <c r="V75">
        <f>+TRUNC(ROUND(G29+G40+G71+G73+G74,2),2)</f>
        <v>69.63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90.33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111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3.15</v>
      </c>
      <c r="F12" s="53"/>
      <c r="G12" s="52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3.15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3.15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3.15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3.15</v>
      </c>
      <c r="F16" s="53"/>
      <c r="G16" s="52">
        <f t="shared" si="1"/>
        <v>0.79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3.15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3.15</v>
      </c>
      <c r="F18" s="53"/>
      <c r="G18" s="52">
        <f t="shared" si="1"/>
        <v>0.71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3.15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3.15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3.15</v>
      </c>
      <c r="F21" s="53"/>
      <c r="G21" s="52">
        <f t="shared" si="1"/>
        <v>0.63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3.15</v>
      </c>
      <c r="F22" s="53"/>
      <c r="G22" s="52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3.15</v>
      </c>
      <c r="F23" s="53"/>
      <c r="G23" s="52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3.15</v>
      </c>
      <c r="F24" s="53"/>
      <c r="G24" s="52">
        <f t="shared" si="1"/>
        <v>0.79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3.15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3.15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3.15</v>
      </c>
      <c r="F33" s="53"/>
      <c r="G33" s="53">
        <f>IFERROR(TRUNC(ROUND(D33*E33,2),2),0)</f>
        <v>17.329999999999998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3.15</v>
      </c>
      <c r="F34" s="53"/>
      <c r="G34" s="53">
        <f t="shared" ref="G34:G38" si="4">IFERROR(TRUNC(ROUND(D34*E34,2),2),0)</f>
        <v>15.75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3.15</v>
      </c>
      <c r="F35" s="53"/>
      <c r="G35" s="53">
        <f t="shared" si="4"/>
        <v>14.18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3.15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3.15</v>
      </c>
      <c r="F37" s="53"/>
      <c r="G37" s="53">
        <f t="shared" si="4"/>
        <v>20.48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67.739999999999995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3</v>
      </c>
      <c r="E46" s="97">
        <v>3.23</v>
      </c>
      <c r="F46" s="53"/>
      <c r="G46" s="60">
        <f t="shared" si="5"/>
        <v>9.69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14</v>
      </c>
      <c r="E48" s="97">
        <v>2.35</v>
      </c>
      <c r="F48" s="53"/>
      <c r="G48" s="60">
        <f t="shared" si="5"/>
        <v>32.9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388</v>
      </c>
      <c r="B50" s="54"/>
      <c r="C50" s="88" t="s">
        <v>13</v>
      </c>
      <c r="D50" s="89">
        <v>1</v>
      </c>
      <c r="E50" s="97">
        <v>4.3</v>
      </c>
      <c r="F50" s="53"/>
      <c r="G50" s="60">
        <f t="shared" si="5"/>
        <v>4.3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90.33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19.09</v>
      </c>
      <c r="F69" s="53"/>
      <c r="G69" s="60">
        <f>IFERROR(TRUNC(ROUND(D69*E69,2),2),0)</f>
        <v>19.09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19.09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183.46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189.16</v>
      </c>
      <c r="U75" t="s">
        <v>370</v>
      </c>
      <c r="V75">
        <f>+TRUNC(ROUND(G29+G40+G71+G73+G74,2),2)</f>
        <v>98.83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90.33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112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1.31</v>
      </c>
      <c r="F12" s="53"/>
      <c r="G12" s="52">
        <f>IFERROR(TRUNC(ROUND(D12*E12,2),2),0)</f>
        <v>1.1100000000000001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1.31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1.31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1.31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1.31</v>
      </c>
      <c r="F16" s="53"/>
      <c r="G16" s="52">
        <f t="shared" si="1"/>
        <v>0.33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1.31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1.31</v>
      </c>
      <c r="F18" s="53"/>
      <c r="G18" s="52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1.31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1.31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1.31</v>
      </c>
      <c r="F21" s="53"/>
      <c r="G21" s="52">
        <f t="shared" si="1"/>
        <v>0.26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1.31</v>
      </c>
      <c r="F22" s="53"/>
      <c r="G22" s="52">
        <f t="shared" si="1"/>
        <v>0.22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1.31</v>
      </c>
      <c r="F23" s="53"/>
      <c r="G23" s="52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1.31</v>
      </c>
      <c r="F24" s="53"/>
      <c r="G24" s="52">
        <f t="shared" si="1"/>
        <v>0.33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1.31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1.31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2.61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1.31</v>
      </c>
      <c r="F33" s="53"/>
      <c r="G33" s="53">
        <f>IFERROR(TRUNC(ROUND(D33*E33,2),2),0)</f>
        <v>7.21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1.31</v>
      </c>
      <c r="F34" s="53"/>
      <c r="G34" s="53">
        <f t="shared" ref="G34:G38" si="4">IFERROR(TRUNC(ROUND(D34*E34,2),2),0)</f>
        <v>6.55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1.31</v>
      </c>
      <c r="F35" s="53"/>
      <c r="G35" s="53">
        <f t="shared" si="4"/>
        <v>5.9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1.31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1.31</v>
      </c>
      <c r="F37" s="53"/>
      <c r="G37" s="53">
        <f t="shared" si="4"/>
        <v>8.52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28.18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4</v>
      </c>
      <c r="E46" s="97">
        <v>3.23</v>
      </c>
      <c r="F46" s="53"/>
      <c r="G46" s="60">
        <f t="shared" si="5"/>
        <v>12.92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27</v>
      </c>
      <c r="E48" s="97">
        <v>2.35</v>
      </c>
      <c r="F48" s="53"/>
      <c r="G48" s="60">
        <f t="shared" si="5"/>
        <v>63.45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388</v>
      </c>
      <c r="B50" s="54"/>
      <c r="C50" s="88" t="s">
        <v>13</v>
      </c>
      <c r="D50" s="89">
        <v>1</v>
      </c>
      <c r="E50" s="97">
        <v>4.3</v>
      </c>
      <c r="F50" s="53"/>
      <c r="G50" s="60">
        <f t="shared" si="5"/>
        <v>4.3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126.46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15.21</v>
      </c>
      <c r="F69" s="53"/>
      <c r="G69" s="60">
        <f>IFERROR(TRUNC(ROUND(D69*E69,2),2),0)</f>
        <v>15.21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15.21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172.46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5.17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177.82</v>
      </c>
      <c r="U75" t="s">
        <v>370</v>
      </c>
      <c r="V75">
        <f>+TRUNC(ROUND(G29+G40+G71+G73+G74,2),2)</f>
        <v>51.36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126.46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114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2.96</v>
      </c>
      <c r="F12" s="53"/>
      <c r="G12" s="52">
        <f>IFERROR(TRUNC(ROUND(D12*E12,2),2),0)</f>
        <v>2.52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2.96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2.96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2.96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2.96</v>
      </c>
      <c r="F16" s="53"/>
      <c r="G16" s="52">
        <f t="shared" si="1"/>
        <v>0.74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2.96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2.96</v>
      </c>
      <c r="F18" s="53"/>
      <c r="G18" s="52">
        <f t="shared" si="1"/>
        <v>0.67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2.96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2.96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2.96</v>
      </c>
      <c r="F21" s="53"/>
      <c r="G21" s="52">
        <f t="shared" si="1"/>
        <v>0.59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2.96</v>
      </c>
      <c r="F22" s="53"/>
      <c r="G22" s="52">
        <f t="shared" si="1"/>
        <v>0.5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2.96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2.96</v>
      </c>
      <c r="F24" s="53"/>
      <c r="G24" s="52">
        <f t="shared" si="1"/>
        <v>0.74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2.96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2.96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5.91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2.96</v>
      </c>
      <c r="F33" s="53"/>
      <c r="G33" s="53">
        <f>IFERROR(TRUNC(ROUND(D33*E33,2),2),0)</f>
        <v>16.28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2.96</v>
      </c>
      <c r="F34" s="53"/>
      <c r="G34" s="53">
        <f t="shared" ref="G34:G38" si="4">IFERROR(TRUNC(ROUND(D34*E34,2),2),0)</f>
        <v>14.8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2.96</v>
      </c>
      <c r="F35" s="53"/>
      <c r="G35" s="53">
        <f t="shared" si="4"/>
        <v>13.32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2.96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2.96</v>
      </c>
      <c r="F37" s="53"/>
      <c r="G37" s="53">
        <f t="shared" si="4"/>
        <v>19.239999999999998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63.64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4</v>
      </c>
      <c r="E46" s="97">
        <v>3.23</v>
      </c>
      <c r="F46" s="53"/>
      <c r="G46" s="60">
        <f t="shared" si="5"/>
        <v>12.92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27</v>
      </c>
      <c r="E48" s="97">
        <v>2.35</v>
      </c>
      <c r="F48" s="53"/>
      <c r="G48" s="60">
        <f t="shared" si="5"/>
        <v>63.45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2</v>
      </c>
      <c r="E49" s="97">
        <v>2.35</v>
      </c>
      <c r="F49" s="53"/>
      <c r="G49" s="60">
        <f t="shared" si="5"/>
        <v>4.7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388</v>
      </c>
      <c r="B50" s="54"/>
      <c r="C50" s="88" t="s">
        <v>13</v>
      </c>
      <c r="D50" s="89">
        <v>1</v>
      </c>
      <c r="E50" s="97">
        <v>4.3</v>
      </c>
      <c r="F50" s="53"/>
      <c r="G50" s="60">
        <f t="shared" si="5"/>
        <v>4.3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126.46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22.1</v>
      </c>
      <c r="F69" s="53"/>
      <c r="G69" s="60">
        <f>IFERROR(TRUNC(ROUND(D69*E69,2),2),0)</f>
        <v>22.1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22.1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218.11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6.54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0.24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224.89</v>
      </c>
      <c r="U75" t="s">
        <v>370</v>
      </c>
      <c r="V75">
        <f>+TRUNC(ROUND(G29+G40+G71+G73+G74,2),2)</f>
        <v>98.43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126.46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115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0.78</v>
      </c>
      <c r="F12" s="53"/>
      <c r="G12" s="52">
        <f>IFERROR(TRUNC(ROUND(D12*E12,2),2),0)</f>
        <v>0.66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0.78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0.78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0.78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0.78</v>
      </c>
      <c r="F16" s="53"/>
      <c r="G16" s="52">
        <f t="shared" si="1"/>
        <v>0.2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0.78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0.78</v>
      </c>
      <c r="F18" s="53"/>
      <c r="G18" s="52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0.78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0.78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0.78</v>
      </c>
      <c r="F21" s="53"/>
      <c r="G21" s="52">
        <f t="shared" si="1"/>
        <v>0.16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0.78</v>
      </c>
      <c r="F22" s="53"/>
      <c r="G22" s="52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0.78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0.78</v>
      </c>
      <c r="F24" s="53"/>
      <c r="G24" s="52">
        <f t="shared" si="1"/>
        <v>0.2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0.78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0.78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1.57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0.78</v>
      </c>
      <c r="F33" s="53"/>
      <c r="G33" s="53">
        <f>IFERROR(TRUNC(ROUND(D33*E33,2),2),0)</f>
        <v>4.29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0.78</v>
      </c>
      <c r="F34" s="53"/>
      <c r="G34" s="53">
        <f t="shared" ref="G34:G38" si="4">IFERROR(TRUNC(ROUND(D34*E34,2),2),0)</f>
        <v>3.9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0.78</v>
      </c>
      <c r="F35" s="53"/>
      <c r="G35" s="53">
        <f t="shared" si="4"/>
        <v>3.51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0.78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0.78</v>
      </c>
      <c r="F37" s="53"/>
      <c r="G37" s="53">
        <f t="shared" si="4"/>
        <v>5.07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16.77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386</v>
      </c>
      <c r="B44" s="87"/>
      <c r="C44" s="88" t="s">
        <v>379</v>
      </c>
      <c r="D44" s="89">
        <v>1</v>
      </c>
      <c r="E44" s="90">
        <v>2.31</v>
      </c>
      <c r="F44" s="91"/>
      <c r="G44" s="60">
        <f>IFERROR(TRUNC(ROUND(D44*E44,2),2),0)</f>
        <v>2.31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3</v>
      </c>
      <c r="E45" s="94">
        <v>3.23</v>
      </c>
      <c r="F45" s="55"/>
      <c r="G45" s="60">
        <f t="shared" ref="G45:G63" si="5">IFERROR(TRUNC(ROUND(D45*E45,2),2),0)</f>
        <v>9.69</v>
      </c>
      <c r="I45" s="79"/>
      <c r="J45" s="92"/>
      <c r="K45" s="79"/>
      <c r="L45" s="79"/>
      <c r="M45" s="79"/>
      <c r="N45" s="79"/>
    </row>
    <row r="46" spans="1:14" x14ac:dyDescent="0.25">
      <c r="A46" s="93" t="s">
        <v>388</v>
      </c>
      <c r="B46" s="54"/>
      <c r="C46" s="95" t="s">
        <v>13</v>
      </c>
      <c r="D46" s="96">
        <v>1</v>
      </c>
      <c r="E46" s="97">
        <v>4.3</v>
      </c>
      <c r="F46" s="53"/>
      <c r="G46" s="60">
        <f t="shared" si="5"/>
        <v>4.3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383</v>
      </c>
      <c r="B47" s="54"/>
      <c r="C47" s="88" t="s">
        <v>37</v>
      </c>
      <c r="D47" s="89">
        <v>20</v>
      </c>
      <c r="E47" s="97">
        <v>2.35</v>
      </c>
      <c r="F47" s="53"/>
      <c r="G47" s="60">
        <f t="shared" si="5"/>
        <v>47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384</v>
      </c>
      <c r="B48" s="54"/>
      <c r="C48" s="88" t="s">
        <v>379</v>
      </c>
      <c r="D48" s="89">
        <v>1</v>
      </c>
      <c r="E48" s="97">
        <v>2.35</v>
      </c>
      <c r="F48" s="53"/>
      <c r="G48" s="60">
        <f t="shared" si="5"/>
        <v>2.35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387</v>
      </c>
      <c r="B49" s="54"/>
      <c r="C49" s="88" t="s">
        <v>379</v>
      </c>
      <c r="D49" s="89">
        <v>1</v>
      </c>
      <c r="E49" s="97">
        <v>26.04</v>
      </c>
      <c r="F49" s="53"/>
      <c r="G49" s="60">
        <f t="shared" si="5"/>
        <v>26.04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91.69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10.75</v>
      </c>
      <c r="F69" s="53"/>
      <c r="G69" s="60">
        <f>IFERROR(TRUNC(ROUND(D69*E69,2),2),0)</f>
        <v>10.75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10.75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120.78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3.62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124.53</v>
      </c>
      <c r="U75" t="s">
        <v>370</v>
      </c>
      <c r="V75">
        <f>+TRUNC(ROUND(G29+G40+G71+G73+G74,2),2)</f>
        <v>32.840000000000003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91.69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2.29</v>
      </c>
      <c r="F12" s="53"/>
      <c r="G12" s="52">
        <f>IFERROR(TRUNC(ROUND(D12*E12,2),2),0)</f>
        <v>1.95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2.29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2.29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2.29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2.29</v>
      </c>
      <c r="F16" s="53"/>
      <c r="G16" s="52">
        <f t="shared" si="1"/>
        <v>0.56999999999999995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2.29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2.29</v>
      </c>
      <c r="F18" s="53"/>
      <c r="G18" s="52">
        <f t="shared" si="1"/>
        <v>0.52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2.29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2.29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2.29</v>
      </c>
      <c r="F21" s="53"/>
      <c r="G21" s="52">
        <f t="shared" si="1"/>
        <v>0.46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2.29</v>
      </c>
      <c r="F22" s="53"/>
      <c r="G22" s="52">
        <f t="shared" si="1"/>
        <v>0.39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2.29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2.29</v>
      </c>
      <c r="F24" s="53"/>
      <c r="G24" s="52">
        <f t="shared" si="1"/>
        <v>0.56999999999999995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2.29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2.29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4.57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2.29</v>
      </c>
      <c r="F33" s="53"/>
      <c r="G33" s="53">
        <f>IFERROR(TRUNC(ROUND(D33*E33,2),2),0)</f>
        <v>12.6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2.29</v>
      </c>
      <c r="F34" s="53"/>
      <c r="G34" s="53">
        <f t="shared" ref="G34:G38" si="4">IFERROR(TRUNC(ROUND(D34*E34,2),2),0)</f>
        <v>11.45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2.29</v>
      </c>
      <c r="F35" s="53"/>
      <c r="G35" s="53">
        <f t="shared" si="4"/>
        <v>10.31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2.29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2.29</v>
      </c>
      <c r="F37" s="53"/>
      <c r="G37" s="53">
        <f t="shared" si="4"/>
        <v>14.89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49.25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1</v>
      </c>
      <c r="E45" s="94">
        <v>3.23</v>
      </c>
      <c r="F45" s="55"/>
      <c r="G45" s="60">
        <f t="shared" ref="G45:G63" si="5">IFERROR(TRUNC(ROUND(D45*E45,2),2),0)</f>
        <v>3.23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389</v>
      </c>
      <c r="B46" s="54"/>
      <c r="C46" s="95" t="s">
        <v>13</v>
      </c>
      <c r="D46" s="96">
        <v>1</v>
      </c>
      <c r="E46" s="97">
        <v>5</v>
      </c>
      <c r="F46" s="53"/>
      <c r="G46" s="60">
        <f t="shared" si="5"/>
        <v>5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383</v>
      </c>
      <c r="B47" s="54"/>
      <c r="C47" s="88" t="s">
        <v>37</v>
      </c>
      <c r="D47" s="89">
        <v>11</v>
      </c>
      <c r="E47" s="97">
        <v>2.35</v>
      </c>
      <c r="F47" s="53"/>
      <c r="G47" s="60">
        <f t="shared" si="5"/>
        <v>25.85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384</v>
      </c>
      <c r="B48" s="54"/>
      <c r="C48" s="88" t="s">
        <v>379</v>
      </c>
      <c r="D48" s="89">
        <v>1</v>
      </c>
      <c r="E48" s="97">
        <v>2.35</v>
      </c>
      <c r="F48" s="53"/>
      <c r="G48" s="60">
        <f t="shared" si="5"/>
        <v>2.35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53.53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10.83</v>
      </c>
      <c r="F69" s="53"/>
      <c r="G69" s="60">
        <f>IFERROR(TRUNC(ROUND(D69*E69,2),2),0)</f>
        <v>10.83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10.83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118.18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3.55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121.86</v>
      </c>
      <c r="U75" t="s">
        <v>370</v>
      </c>
      <c r="V75">
        <f>+TRUNC(ROUND(G29+G40+G71+G73+G74,2),2)</f>
        <v>68.33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53.53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2.98</v>
      </c>
      <c r="F12" s="53"/>
      <c r="G12" s="52">
        <f>IFERROR(TRUNC(ROUND(D12*E12,2),2),0)</f>
        <v>2.5299999999999998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2.98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2.98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2.98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2.98</v>
      </c>
      <c r="F16" s="53"/>
      <c r="G16" s="52">
        <f t="shared" si="1"/>
        <v>0.75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2.98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2.98</v>
      </c>
      <c r="F18" s="53"/>
      <c r="G18" s="52">
        <f t="shared" si="1"/>
        <v>0.67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2.98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2.98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2.98</v>
      </c>
      <c r="F21" s="53"/>
      <c r="G21" s="52">
        <f t="shared" si="1"/>
        <v>0.6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2.98</v>
      </c>
      <c r="F22" s="53"/>
      <c r="G22" s="52">
        <f t="shared" si="1"/>
        <v>0.51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2.98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2.98</v>
      </c>
      <c r="F24" s="53"/>
      <c r="G24" s="52">
        <f t="shared" si="1"/>
        <v>0.75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2.98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2.98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5.96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2.98</v>
      </c>
      <c r="F33" s="53"/>
      <c r="G33" s="53">
        <f>IFERROR(TRUNC(ROUND(D33*E33,2),2),0)</f>
        <v>16.39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2.98</v>
      </c>
      <c r="F34" s="53"/>
      <c r="G34" s="53">
        <f t="shared" ref="G34:G38" si="4">IFERROR(TRUNC(ROUND(D34*E34,2),2),0)</f>
        <v>14.9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2.98</v>
      </c>
      <c r="F35" s="53"/>
      <c r="G35" s="53">
        <f t="shared" si="4"/>
        <v>13.41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2.98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2.98</v>
      </c>
      <c r="F37" s="53"/>
      <c r="G37" s="53">
        <f t="shared" si="4"/>
        <v>19.37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64.069999999999993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1</v>
      </c>
      <c r="E45" s="94">
        <v>3.23</v>
      </c>
      <c r="F45" s="55"/>
      <c r="G45" s="60">
        <f t="shared" ref="G45:G63" si="5">IFERROR(TRUNC(ROUND(D45*E45,2),2),0)</f>
        <v>3.23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389</v>
      </c>
      <c r="B46" s="54"/>
      <c r="C46" s="95" t="s">
        <v>13</v>
      </c>
      <c r="D46" s="96">
        <v>1</v>
      </c>
      <c r="E46" s="97">
        <v>5</v>
      </c>
      <c r="F46" s="53"/>
      <c r="G46" s="60">
        <f t="shared" si="5"/>
        <v>5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383</v>
      </c>
      <c r="B47" s="54"/>
      <c r="C47" s="88" t="s">
        <v>37</v>
      </c>
      <c r="D47" s="89">
        <v>11</v>
      </c>
      <c r="E47" s="97">
        <v>2.35</v>
      </c>
      <c r="F47" s="53"/>
      <c r="G47" s="60">
        <f t="shared" si="5"/>
        <v>25.85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384</v>
      </c>
      <c r="B48" s="54"/>
      <c r="C48" s="88" t="s">
        <v>379</v>
      </c>
      <c r="D48" s="89">
        <v>1</v>
      </c>
      <c r="E48" s="97">
        <v>2.35</v>
      </c>
      <c r="F48" s="53"/>
      <c r="G48" s="60">
        <f t="shared" si="5"/>
        <v>2.35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53.53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22.35</v>
      </c>
      <c r="F69" s="53"/>
      <c r="G69" s="60">
        <f>IFERROR(TRUNC(ROUND(D69*E69,2),2),0)</f>
        <v>22.35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22.35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145.91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4.38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150.44999999999999</v>
      </c>
      <c r="U75" t="s">
        <v>370</v>
      </c>
      <c r="V75">
        <f>+TRUNC(ROUND(G29+G40+G71+G73+G74,2),2)</f>
        <v>96.92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53.53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117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1.53</v>
      </c>
      <c r="F12" s="53"/>
      <c r="G12" s="52">
        <f>IFERROR(TRUNC(ROUND(D12*E12,2),2),0)</f>
        <v>1.3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1.53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1.53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1.53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1.53</v>
      </c>
      <c r="F16" s="53"/>
      <c r="G16" s="52">
        <f t="shared" si="1"/>
        <v>0.38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1.53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1.53</v>
      </c>
      <c r="F18" s="53"/>
      <c r="G18" s="52">
        <f t="shared" si="1"/>
        <v>0.34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1.53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1.53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1.53</v>
      </c>
      <c r="F21" s="53"/>
      <c r="G21" s="52">
        <f t="shared" si="1"/>
        <v>0.31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1.53</v>
      </c>
      <c r="F22" s="53"/>
      <c r="G22" s="52">
        <f t="shared" si="1"/>
        <v>0.26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1.53</v>
      </c>
      <c r="F23" s="53"/>
      <c r="G23" s="52">
        <f t="shared" si="1"/>
        <v>0.08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1.53</v>
      </c>
      <c r="F24" s="53"/>
      <c r="G24" s="52">
        <f t="shared" si="1"/>
        <v>0.38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1.53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1.53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3.05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1.53</v>
      </c>
      <c r="F33" s="53"/>
      <c r="G33" s="53">
        <f>IFERROR(TRUNC(ROUND(D33*E33,2),2),0)</f>
        <v>8.42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1.53</v>
      </c>
      <c r="F34" s="53"/>
      <c r="G34" s="53">
        <f t="shared" ref="G34:G38" si="4">IFERROR(TRUNC(ROUND(D34*E34,2),2),0)</f>
        <v>7.65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1.53</v>
      </c>
      <c r="F35" s="53"/>
      <c r="G35" s="53">
        <f t="shared" si="4"/>
        <v>6.89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1.53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1.53</v>
      </c>
      <c r="F37" s="53"/>
      <c r="G37" s="53">
        <f t="shared" si="4"/>
        <v>9.9499999999999993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32.909999999999997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1</v>
      </c>
      <c r="E46" s="97">
        <v>3.23</v>
      </c>
      <c r="F46" s="53"/>
      <c r="G46" s="60">
        <f t="shared" si="5"/>
        <v>3.23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11</v>
      </c>
      <c r="E48" s="97">
        <v>2.35</v>
      </c>
      <c r="F48" s="53"/>
      <c r="G48" s="60">
        <f t="shared" si="5"/>
        <v>25.85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388</v>
      </c>
      <c r="B50" s="54"/>
      <c r="C50" s="88" t="s">
        <v>13</v>
      </c>
      <c r="D50" s="89">
        <v>1</v>
      </c>
      <c r="E50" s="97">
        <v>4.3</v>
      </c>
      <c r="F50" s="53"/>
      <c r="G50" s="60">
        <f t="shared" si="5"/>
        <v>4.3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76.819999999999993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11.08</v>
      </c>
      <c r="F69" s="53"/>
      <c r="G69" s="60">
        <f>IFERROR(TRUNC(ROUND(D69*E69,2),2),0)</f>
        <v>11.08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11.08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123.86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3.72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0.14000000000000001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127.72</v>
      </c>
      <c r="U75" t="s">
        <v>370</v>
      </c>
      <c r="V75">
        <f>+TRUNC(ROUND(G29+G40+G71+G73+G74,2),2)</f>
        <v>50.9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76.819999999999993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119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3.19</v>
      </c>
      <c r="F12" s="53"/>
      <c r="G12" s="52">
        <f>IFERROR(TRUNC(ROUND(D12*E12,2),2),0)</f>
        <v>2.71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3.19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3.19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3.19</v>
      </c>
      <c r="F16" s="53"/>
      <c r="G16" s="52">
        <f t="shared" si="1"/>
        <v>0.8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3.19</v>
      </c>
      <c r="F18" s="53"/>
      <c r="G18" s="52">
        <f t="shared" si="1"/>
        <v>0.72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3.19</v>
      </c>
      <c r="F21" s="53"/>
      <c r="G21" s="52">
        <f t="shared" si="1"/>
        <v>0.64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3.19</v>
      </c>
      <c r="F22" s="53"/>
      <c r="G22" s="52">
        <f t="shared" si="1"/>
        <v>0.54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3.19</v>
      </c>
      <c r="F23" s="53"/>
      <c r="G23" s="52">
        <f t="shared" si="1"/>
        <v>0.16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3.19</v>
      </c>
      <c r="F24" s="53"/>
      <c r="G24" s="52">
        <f t="shared" si="1"/>
        <v>0.8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6.37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3.19</v>
      </c>
      <c r="F33" s="53"/>
      <c r="G33" s="53">
        <f>IFERROR(TRUNC(ROUND(D33*E33,2),2),0)</f>
        <v>17.55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3.19</v>
      </c>
      <c r="F34" s="53"/>
      <c r="G34" s="53">
        <f t="shared" ref="G34:G38" si="4">IFERROR(TRUNC(ROUND(D34*E34,2),2),0)</f>
        <v>15.95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3.19</v>
      </c>
      <c r="F35" s="53"/>
      <c r="G35" s="53">
        <f t="shared" si="4"/>
        <v>14.36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3.19</v>
      </c>
      <c r="F37" s="53"/>
      <c r="G37" s="53">
        <f t="shared" si="4"/>
        <v>20.74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68.599999999999994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378</v>
      </c>
      <c r="B44" s="87"/>
      <c r="C44" s="88" t="s">
        <v>379</v>
      </c>
      <c r="D44" s="89">
        <v>1</v>
      </c>
      <c r="E44" s="90">
        <v>17.100000000000001</v>
      </c>
      <c r="F44" s="91"/>
      <c r="G44" s="60">
        <f>IFERROR(TRUNC(ROUND(D44*E44,2),2),0)</f>
        <v>17.100000000000001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385</v>
      </c>
      <c r="B45" s="54"/>
      <c r="C45" s="88" t="s">
        <v>379</v>
      </c>
      <c r="D45" s="89">
        <v>1</v>
      </c>
      <c r="E45" s="94">
        <v>17.62</v>
      </c>
      <c r="F45" s="55"/>
      <c r="G45" s="60">
        <f t="shared" ref="G45:G63" si="5">IFERROR(TRUNC(ROUND(D45*E45,2),2),0)</f>
        <v>17.62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380</v>
      </c>
      <c r="B46" s="54"/>
      <c r="C46" s="95" t="s">
        <v>13</v>
      </c>
      <c r="D46" s="96">
        <v>1</v>
      </c>
      <c r="E46" s="97">
        <v>3.23</v>
      </c>
      <c r="F46" s="53"/>
      <c r="G46" s="60">
        <f t="shared" si="5"/>
        <v>3.23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381</v>
      </c>
      <c r="B47" s="54"/>
      <c r="C47" s="88" t="s">
        <v>13</v>
      </c>
      <c r="D47" s="89">
        <v>1</v>
      </c>
      <c r="E47" s="97">
        <v>6.37</v>
      </c>
      <c r="F47" s="53"/>
      <c r="G47" s="60">
        <f t="shared" si="5"/>
        <v>6.37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383</v>
      </c>
      <c r="B48" s="54"/>
      <c r="C48" s="88" t="s">
        <v>37</v>
      </c>
      <c r="D48" s="89">
        <v>11</v>
      </c>
      <c r="E48" s="97">
        <v>2.35</v>
      </c>
      <c r="F48" s="53"/>
      <c r="G48" s="60">
        <f t="shared" si="5"/>
        <v>25.85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384</v>
      </c>
      <c r="B49" s="54"/>
      <c r="C49" s="88" t="s">
        <v>379</v>
      </c>
      <c r="D49" s="89">
        <v>1</v>
      </c>
      <c r="E49" s="97">
        <v>2.35</v>
      </c>
      <c r="F49" s="53"/>
      <c r="G49" s="60">
        <f t="shared" si="5"/>
        <v>2.35</v>
      </c>
      <c r="I49" s="79"/>
      <c r="J49" s="92"/>
      <c r="K49" s="79"/>
      <c r="L49" s="79"/>
      <c r="M49" s="79"/>
      <c r="N49" s="79"/>
    </row>
    <row r="50" spans="1:14" x14ac:dyDescent="0.25">
      <c r="A50" s="93" t="s">
        <v>388</v>
      </c>
      <c r="B50" s="54"/>
      <c r="C50" s="88" t="s">
        <v>13</v>
      </c>
      <c r="D50" s="89">
        <v>1</v>
      </c>
      <c r="E50" s="97">
        <v>4.3</v>
      </c>
      <c r="F50" s="53"/>
      <c r="G50" s="60">
        <f t="shared" si="5"/>
        <v>4.3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76.819999999999993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17.97</v>
      </c>
      <c r="F69" s="53"/>
      <c r="G69" s="60">
        <f>IFERROR(TRUNC(ROUND(D69*E69,2),2),0)</f>
        <v>17.97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17.97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169.76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5.09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175.04</v>
      </c>
      <c r="U75" t="s">
        <v>370</v>
      </c>
      <c r="V75">
        <f>+TRUNC(ROUND(G29+G40+G71+G73+G74,2),2)</f>
        <v>98.22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76.819999999999993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120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0.87</v>
      </c>
      <c r="F12" s="53"/>
      <c r="G12" s="52">
        <f>IFERROR(TRUNC(ROUND(D12*E12,2),2),0)</f>
        <v>0.74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0.87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0.87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0.87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0.5</v>
      </c>
      <c r="C16" s="51">
        <v>0.5</v>
      </c>
      <c r="D16" s="52">
        <f t="shared" si="0"/>
        <v>0.25</v>
      </c>
      <c r="E16" s="51">
        <v>0.87</v>
      </c>
      <c r="F16" s="53"/>
      <c r="G16" s="52">
        <f t="shared" si="1"/>
        <v>0.22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0.87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1.5</v>
      </c>
      <c r="C18" s="51">
        <v>0.15</v>
      </c>
      <c r="D18" s="52">
        <f t="shared" si="0"/>
        <v>0.22500000000000001</v>
      </c>
      <c r="E18" s="51">
        <v>0.87</v>
      </c>
      <c r="F18" s="53"/>
      <c r="G18" s="52">
        <f t="shared" si="1"/>
        <v>0.2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0.87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0.87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0.87</v>
      </c>
      <c r="F21" s="53"/>
      <c r="G21" s="52">
        <f t="shared" si="1"/>
        <v>0.17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0.87</v>
      </c>
      <c r="F22" s="53"/>
      <c r="G22" s="52">
        <f t="shared" si="1"/>
        <v>0.15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0.87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0.87</v>
      </c>
      <c r="F24" s="53"/>
      <c r="G24" s="52">
        <f t="shared" si="1"/>
        <v>0.22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0.87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0.87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1.74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0.87</v>
      </c>
      <c r="F33" s="53"/>
      <c r="G33" s="53">
        <f>IFERROR(TRUNC(ROUND(D33*E33,2),2),0)</f>
        <v>4.79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0.87</v>
      </c>
      <c r="F34" s="53"/>
      <c r="G34" s="53">
        <f t="shared" ref="G34:G38" si="4">IFERROR(TRUNC(ROUND(D34*E34,2),2),0)</f>
        <v>4.3499999999999996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0.87</v>
      </c>
      <c r="F35" s="53"/>
      <c r="G35" s="53">
        <f t="shared" si="4"/>
        <v>3.92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0.87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0.87</v>
      </c>
      <c r="F37" s="53"/>
      <c r="G37" s="53">
        <f t="shared" si="4"/>
        <v>5.66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18.72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386</v>
      </c>
      <c r="B44" s="87"/>
      <c r="C44" s="88" t="s">
        <v>379</v>
      </c>
      <c r="D44" s="89">
        <v>1</v>
      </c>
      <c r="E44" s="90">
        <v>2.31</v>
      </c>
      <c r="F44" s="91"/>
      <c r="G44" s="60">
        <f>IFERROR(TRUNC(ROUND(D44*E44,2),2),0)</f>
        <v>2.31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380</v>
      </c>
      <c r="B45" s="54"/>
      <c r="C45" s="88" t="s">
        <v>13</v>
      </c>
      <c r="D45" s="89">
        <v>1</v>
      </c>
      <c r="E45" s="94">
        <v>3.23</v>
      </c>
      <c r="F45" s="55"/>
      <c r="G45" s="60">
        <f t="shared" ref="G45:G63" si="5">IFERROR(TRUNC(ROUND(D45*E45,2),2),0)</f>
        <v>3.23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383</v>
      </c>
      <c r="B47" s="54"/>
      <c r="C47" s="88" t="s">
        <v>37</v>
      </c>
      <c r="D47" s="89">
        <v>20</v>
      </c>
      <c r="E47" s="97">
        <v>2.35</v>
      </c>
      <c r="F47" s="53"/>
      <c r="G47" s="60">
        <f t="shared" si="5"/>
        <v>47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384</v>
      </c>
      <c r="B48" s="54"/>
      <c r="C48" s="88" t="s">
        <v>379</v>
      </c>
      <c r="D48" s="89">
        <v>1</v>
      </c>
      <c r="E48" s="97">
        <v>2.35</v>
      </c>
      <c r="F48" s="53"/>
      <c r="G48" s="60">
        <f t="shared" si="5"/>
        <v>2.35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387</v>
      </c>
      <c r="B49" s="54"/>
      <c r="C49" s="88" t="s">
        <v>379</v>
      </c>
      <c r="D49" s="89">
        <v>1</v>
      </c>
      <c r="E49" s="97">
        <v>26.04</v>
      </c>
      <c r="F49" s="53"/>
      <c r="G49" s="60">
        <f t="shared" si="5"/>
        <v>26.04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0</v>
      </c>
      <c r="F64" s="82"/>
      <c r="G64" s="82">
        <f>TRUNC(ROUND(SUM(G44:G63),2),2)</f>
        <v>80.930000000000007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9.84</v>
      </c>
      <c r="F69" s="53"/>
      <c r="G69" s="60">
        <f>IFERROR(TRUNC(ROUND(D69*E69,2),2),0)</f>
        <v>9.84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9.84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111.23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3.34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114.69</v>
      </c>
      <c r="U75" t="s">
        <v>370</v>
      </c>
      <c r="V75">
        <f>+TRUNC(ROUND(G29+G40+G71+G73+G74,2),2)</f>
        <v>33.76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80.930000000000007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122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0.9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0.9</v>
      </c>
      <c r="F15" s="53"/>
      <c r="G15" s="52">
        <f t="shared" si="1"/>
        <v>0.9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0.9</v>
      </c>
      <c r="F16" s="53"/>
      <c r="G16" s="52">
        <f t="shared" si="1"/>
        <v>0.45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0.9</v>
      </c>
      <c r="F18" s="53"/>
      <c r="G18" s="52">
        <f t="shared" si="1"/>
        <v>0.27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0.9</v>
      </c>
      <c r="F22" s="53"/>
      <c r="G22" s="52">
        <f t="shared" si="1"/>
        <v>0.31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0.9</v>
      </c>
      <c r="F23" s="53"/>
      <c r="G23" s="52">
        <f t="shared" si="1"/>
        <v>0.09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0.9</v>
      </c>
      <c r="F24" s="53"/>
      <c r="G24" s="52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2.97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0.9</v>
      </c>
      <c r="F33" s="53"/>
      <c r="G33" s="53">
        <f>IFERROR(TRUNC(ROUND(D33*E33,2),2),0)</f>
        <v>4.95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0.9</v>
      </c>
      <c r="F34" s="53"/>
      <c r="G34" s="53">
        <f t="shared" ref="G34:G38" si="4">IFERROR(TRUNC(ROUND(D34*E34,2),2),0)</f>
        <v>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0.9</v>
      </c>
      <c r="F35" s="53"/>
      <c r="G35" s="53">
        <f t="shared" si="4"/>
        <v>4.05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0.9</v>
      </c>
      <c r="F37" s="53"/>
      <c r="G37" s="53">
        <f t="shared" si="4"/>
        <v>5.85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23.85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390</v>
      </c>
      <c r="B44" s="87"/>
      <c r="C44" s="88" t="s">
        <v>13</v>
      </c>
      <c r="D44" s="89">
        <v>1</v>
      </c>
      <c r="E44" s="90">
        <v>2851</v>
      </c>
      <c r="F44" s="91"/>
      <c r="G44" s="60">
        <f>IFERROR(TRUNC(ROUND(D44*E44,2),2),0)</f>
        <v>2851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392</v>
      </c>
      <c r="B46" s="54"/>
      <c r="C46" s="95" t="s">
        <v>37</v>
      </c>
      <c r="D46" s="96">
        <v>12</v>
      </c>
      <c r="E46" s="97">
        <v>23.64</v>
      </c>
      <c r="F46" s="53"/>
      <c r="G46" s="60">
        <f t="shared" si="5"/>
        <v>283.68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394</v>
      </c>
      <c r="B48" s="54"/>
      <c r="C48" s="88" t="s">
        <v>13</v>
      </c>
      <c r="D48" s="89">
        <v>4</v>
      </c>
      <c r="E48" s="97">
        <v>8</v>
      </c>
      <c r="F48" s="53"/>
      <c r="G48" s="60">
        <f t="shared" si="5"/>
        <v>32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3247.77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3279.59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98.39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3.61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3381.59</v>
      </c>
      <c r="U75" t="s">
        <v>370</v>
      </c>
      <c r="V75">
        <f>+TRUNC(ROUND(G29+G40+G71+G73+G74,2),2)</f>
        <v>133.82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3247.77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124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0.2</v>
      </c>
      <c r="F12" s="53"/>
      <c r="G12" s="52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0.2</v>
      </c>
      <c r="F15" s="53"/>
      <c r="G15" s="52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0.2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0.56000000000000005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</v>
      </c>
      <c r="F35" s="53"/>
      <c r="G35" s="53">
        <f t="shared" si="4"/>
        <v>1.8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</v>
      </c>
      <c r="F37" s="53"/>
      <c r="G37" s="53">
        <f t="shared" si="4"/>
        <v>1.3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6.2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397</v>
      </c>
      <c r="B44" s="87"/>
      <c r="C44" s="88" t="s">
        <v>13</v>
      </c>
      <c r="D44" s="89">
        <v>1</v>
      </c>
      <c r="E44" s="90">
        <v>2636</v>
      </c>
      <c r="F44" s="91"/>
      <c r="G44" s="60">
        <f>IFERROR(TRUNC(ROUND(D44*E44,2),2),0)</f>
        <v>2636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398</v>
      </c>
      <c r="B46" s="54"/>
      <c r="C46" s="95" t="s">
        <v>37</v>
      </c>
      <c r="D46" s="96">
        <v>12</v>
      </c>
      <c r="E46" s="97">
        <v>11.88</v>
      </c>
      <c r="F46" s="53"/>
      <c r="G46" s="60">
        <f t="shared" si="5"/>
        <v>142.56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2878.01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2889.77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86.69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3.18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2979.64</v>
      </c>
      <c r="U75" t="s">
        <v>370</v>
      </c>
      <c r="V75">
        <f>+TRUNC(ROUND(G29+G40+G71+G73+G74,2),2)</f>
        <v>101.63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2878.01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126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0.2</v>
      </c>
      <c r="F12" s="53"/>
      <c r="G12" s="52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0.2</v>
      </c>
      <c r="F15" s="53"/>
      <c r="G15" s="52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0.2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0.56000000000000005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</v>
      </c>
      <c r="F37" s="53"/>
      <c r="G37" s="53">
        <f t="shared" si="4"/>
        <v>1.3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400</v>
      </c>
      <c r="B44" s="87"/>
      <c r="C44" s="88" t="s">
        <v>13</v>
      </c>
      <c r="D44" s="89">
        <v>1</v>
      </c>
      <c r="E44" s="90">
        <v>1999</v>
      </c>
      <c r="F44" s="91"/>
      <c r="G44" s="60">
        <f>IFERROR(TRUNC(ROUND(D44*E44,2),2),0)</f>
        <v>1999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2166.25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2177.11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65.31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2.39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2244.81</v>
      </c>
      <c r="U75" t="s">
        <v>370</v>
      </c>
      <c r="V75">
        <f>+TRUNC(ROUND(G29+G40+G71+G73+G74,2),2)</f>
        <v>78.56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2166.25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128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0.19</v>
      </c>
      <c r="F12" s="53"/>
      <c r="G12" s="52">
        <f>IFERROR(TRUNC(ROUND(D12*E12,2),2),0)</f>
        <v>0.16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0.19</v>
      </c>
      <c r="F15" s="53"/>
      <c r="G15" s="52">
        <f t="shared" si="1"/>
        <v>0.19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0.19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0.19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0.19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0.19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0.19</v>
      </c>
      <c r="F33" s="53"/>
      <c r="G33" s="53">
        <f>IFERROR(TRUNC(ROUND(D33*E33,2),2),0)</f>
        <v>1.05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0.19</v>
      </c>
      <c r="F34" s="53"/>
      <c r="G34" s="53">
        <f t="shared" ref="G34:G38" si="4">IFERROR(TRUNC(ROUND(D34*E34,2),2),0)</f>
        <v>1.9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0.19</v>
      </c>
      <c r="F35" s="53"/>
      <c r="G35" s="53">
        <f t="shared" si="4"/>
        <v>0.86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0.19</v>
      </c>
      <c r="F37" s="53"/>
      <c r="G37" s="53">
        <f t="shared" si="4"/>
        <v>1.24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5.05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402</v>
      </c>
      <c r="B44" s="87"/>
      <c r="C44" s="88" t="s">
        <v>13</v>
      </c>
      <c r="D44" s="89">
        <v>1</v>
      </c>
      <c r="E44" s="90">
        <v>1744</v>
      </c>
      <c r="F44" s="91"/>
      <c r="G44" s="60">
        <f>IFERROR(TRUNC(ROUND(D44*E44,2),2),0)</f>
        <v>1744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1911.25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1921.83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57.65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2.11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1981.59</v>
      </c>
      <c r="U75" t="s">
        <v>370</v>
      </c>
      <c r="V75">
        <f>+TRUNC(ROUND(G29+G40+G71+G73+G74,2),2)</f>
        <v>70.34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1911.25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130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0.19</v>
      </c>
      <c r="F12" s="53"/>
      <c r="G12" s="52">
        <f>IFERROR(TRUNC(ROUND(D12*E12,2),2),0)</f>
        <v>0.16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0.19</v>
      </c>
      <c r="F15" s="53"/>
      <c r="G15" s="52">
        <f t="shared" si="1"/>
        <v>0.19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0.19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0.19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0.19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0.19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0.19</v>
      </c>
      <c r="F33" s="53"/>
      <c r="G33" s="53">
        <f>IFERROR(TRUNC(ROUND(D33*E33,2),2),0)</f>
        <v>1.05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0.19</v>
      </c>
      <c r="F34" s="53"/>
      <c r="G34" s="53">
        <f t="shared" ref="G34:G38" si="4">IFERROR(TRUNC(ROUND(D34*E34,2),2),0)</f>
        <v>1.9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0.19</v>
      </c>
      <c r="F35" s="53"/>
      <c r="G35" s="53">
        <f t="shared" si="4"/>
        <v>0.86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0.19</v>
      </c>
      <c r="F37" s="53"/>
      <c r="G37" s="53">
        <f t="shared" si="4"/>
        <v>1.24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5.05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403</v>
      </c>
      <c r="B44" s="87"/>
      <c r="C44" s="88" t="s">
        <v>13</v>
      </c>
      <c r="D44" s="89">
        <v>1</v>
      </c>
      <c r="E44" s="90">
        <v>1572.52</v>
      </c>
      <c r="F44" s="91"/>
      <c r="G44" s="60">
        <f>IFERROR(TRUNC(ROUND(D44*E44,2),2),0)</f>
        <v>1572.52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1739.77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1750.35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52.51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1.93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1804.79</v>
      </c>
      <c r="U75" t="s">
        <v>370</v>
      </c>
      <c r="V75">
        <f>+TRUNC(ROUND(G29+G40+G71+G73+G74,2),2)</f>
        <v>65.02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1739.77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132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0.19</v>
      </c>
      <c r="F12" s="53"/>
      <c r="G12" s="52">
        <f>IFERROR(TRUNC(ROUND(D12*E12,2),2),0)</f>
        <v>0.16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0.19</v>
      </c>
      <c r="F15" s="53"/>
      <c r="G15" s="52">
        <f t="shared" si="1"/>
        <v>0.19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0.19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0.19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0.19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0.19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0.19</v>
      </c>
      <c r="F33" s="53"/>
      <c r="G33" s="53">
        <f>IFERROR(TRUNC(ROUND(D33*E33,2),2),0)</f>
        <v>1.05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0.19</v>
      </c>
      <c r="F34" s="53"/>
      <c r="G34" s="53">
        <f t="shared" ref="G34:G38" si="4">IFERROR(TRUNC(ROUND(D34*E34,2),2),0)</f>
        <v>1.9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0.19</v>
      </c>
      <c r="F35" s="53"/>
      <c r="G35" s="53">
        <f t="shared" si="4"/>
        <v>0.86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0.19</v>
      </c>
      <c r="F37" s="53"/>
      <c r="G37" s="53">
        <f t="shared" si="4"/>
        <v>1.24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5.05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404</v>
      </c>
      <c r="B44" s="87"/>
      <c r="C44" s="88" t="s">
        <v>13</v>
      </c>
      <c r="D44" s="89">
        <v>1</v>
      </c>
      <c r="E44" s="90">
        <v>1251</v>
      </c>
      <c r="F44" s="91"/>
      <c r="G44" s="60">
        <f>IFERROR(TRUNC(ROUND(D44*E44,2),2),0)</f>
        <v>1251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1418.25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1428.83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42.86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1.57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1473.26</v>
      </c>
      <c r="U75" t="s">
        <v>370</v>
      </c>
      <c r="V75">
        <f>+TRUNC(ROUND(G29+G40+G71+G73+G74,2),2)</f>
        <v>55.01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1418.25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134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0.9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0.9</v>
      </c>
      <c r="F15" s="53"/>
      <c r="G15" s="52">
        <f t="shared" si="1"/>
        <v>0.9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0.9</v>
      </c>
      <c r="F16" s="53"/>
      <c r="G16" s="52">
        <f t="shared" si="1"/>
        <v>0.45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0.9</v>
      </c>
      <c r="F18" s="53"/>
      <c r="G18" s="52">
        <f t="shared" si="1"/>
        <v>0.27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0.9</v>
      </c>
      <c r="F22" s="53"/>
      <c r="G22" s="52">
        <f t="shared" si="1"/>
        <v>0.31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0.9</v>
      </c>
      <c r="F23" s="53"/>
      <c r="G23" s="52">
        <f t="shared" si="1"/>
        <v>0.09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0.9</v>
      </c>
      <c r="F24" s="53"/>
      <c r="G24" s="52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2.97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0.9</v>
      </c>
      <c r="F33" s="53"/>
      <c r="G33" s="53">
        <f>IFERROR(TRUNC(ROUND(D33*E33,2),2),0)</f>
        <v>4.95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0.9</v>
      </c>
      <c r="F34" s="53"/>
      <c r="G34" s="53">
        <f t="shared" ref="G34:G38" si="4">IFERROR(TRUNC(ROUND(D34*E34,2),2),0)</f>
        <v>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0.9</v>
      </c>
      <c r="F35" s="53"/>
      <c r="G35" s="53">
        <f t="shared" si="4"/>
        <v>4.05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0.9</v>
      </c>
      <c r="F37" s="53"/>
      <c r="G37" s="53">
        <f t="shared" si="4"/>
        <v>5.85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23.85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405</v>
      </c>
      <c r="B44" s="87"/>
      <c r="C44" s="88" t="s">
        <v>13</v>
      </c>
      <c r="D44" s="89">
        <v>1</v>
      </c>
      <c r="E44" s="90">
        <v>2944</v>
      </c>
      <c r="F44" s="91"/>
      <c r="G44" s="60">
        <f>IFERROR(TRUNC(ROUND(D44*E44,2),2),0)</f>
        <v>2944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392</v>
      </c>
      <c r="B46" s="54"/>
      <c r="C46" s="95" t="s">
        <v>37</v>
      </c>
      <c r="D46" s="96">
        <v>12</v>
      </c>
      <c r="E46" s="97">
        <v>23.64</v>
      </c>
      <c r="F46" s="53"/>
      <c r="G46" s="60">
        <f t="shared" si="5"/>
        <v>283.68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394</v>
      </c>
      <c r="B48" s="54"/>
      <c r="C48" s="88" t="s">
        <v>13</v>
      </c>
      <c r="D48" s="89">
        <v>4</v>
      </c>
      <c r="E48" s="97">
        <v>8</v>
      </c>
      <c r="F48" s="53"/>
      <c r="G48" s="60">
        <f t="shared" si="5"/>
        <v>32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3340.77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3372.59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101.18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3.71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3477.48</v>
      </c>
      <c r="U75" t="s">
        <v>370</v>
      </c>
      <c r="V75">
        <f>+TRUNC(ROUND(G29+G40+G71+G73+G74,2),2)</f>
        <v>136.71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3340.77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136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0.2</v>
      </c>
      <c r="F12" s="53"/>
      <c r="G12" s="52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0.2</v>
      </c>
      <c r="F15" s="53"/>
      <c r="G15" s="52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0.2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0.56000000000000005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</v>
      </c>
      <c r="F35" s="53"/>
      <c r="G35" s="53">
        <f t="shared" si="4"/>
        <v>1.8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</v>
      </c>
      <c r="F37" s="53"/>
      <c r="G37" s="53">
        <f t="shared" si="4"/>
        <v>1.3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6.2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406</v>
      </c>
      <c r="B44" s="87"/>
      <c r="C44" s="88" t="s">
        <v>13</v>
      </c>
      <c r="D44" s="89">
        <v>1</v>
      </c>
      <c r="E44" s="90">
        <v>2655</v>
      </c>
      <c r="F44" s="91"/>
      <c r="G44" s="60">
        <f>IFERROR(TRUNC(ROUND(D44*E44,2),2),0)</f>
        <v>2655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398</v>
      </c>
      <c r="B46" s="54"/>
      <c r="C46" s="95" t="s">
        <v>37</v>
      </c>
      <c r="D46" s="96">
        <v>12</v>
      </c>
      <c r="E46" s="97">
        <v>11.88</v>
      </c>
      <c r="F46" s="53"/>
      <c r="G46" s="60">
        <f t="shared" si="5"/>
        <v>142.56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2897.01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2908.77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87.26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3.2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2999.23</v>
      </c>
      <c r="U75" t="s">
        <v>370</v>
      </c>
      <c r="V75">
        <f>+TRUNC(ROUND(G29+G40+G71+G73+G74,2),2)</f>
        <v>102.22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2897.01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64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0.2</v>
      </c>
      <c r="F12" s="53"/>
      <c r="G12" s="52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0.2</v>
      </c>
      <c r="F15" s="53"/>
      <c r="G15" s="52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0.2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0.56000000000000005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</v>
      </c>
      <c r="F37" s="53"/>
      <c r="G37" s="53">
        <f t="shared" si="4"/>
        <v>1.3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407</v>
      </c>
      <c r="B44" s="87"/>
      <c r="C44" s="88" t="s">
        <v>13</v>
      </c>
      <c r="D44" s="89">
        <v>1</v>
      </c>
      <c r="E44" s="90">
        <v>2235.34</v>
      </c>
      <c r="F44" s="91"/>
      <c r="G44" s="60">
        <f>IFERROR(TRUNC(ROUND(D44*E44,2),2),0)</f>
        <v>2235.34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2402.59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2413.4499999999998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72.400000000000006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2.65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2488.5</v>
      </c>
      <c r="U75" t="s">
        <v>370</v>
      </c>
      <c r="V75">
        <f>+TRUNC(ROUND(G29+G40+G71+G73+G74,2),2)</f>
        <v>85.91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2402.59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138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0.28000000000000003</v>
      </c>
      <c r="F12" s="53"/>
      <c r="G12" s="52">
        <f>IFERROR(TRUNC(ROUND(D12*E12,2),2),0)</f>
        <v>0.24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0.28000000000000003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0.28000000000000003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0.28000000000000003</v>
      </c>
      <c r="F15" s="53"/>
      <c r="G15" s="52">
        <f t="shared" si="1"/>
        <v>0.28000000000000003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0.28000000000000003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0.28000000000000003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0.28000000000000003</v>
      </c>
      <c r="F18" s="53"/>
      <c r="G18" s="52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0.28000000000000003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0.28000000000000003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0.28000000000000003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0.28000000000000003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0.28000000000000003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0.28000000000000003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0.28000000000000003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0.28000000000000003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0.79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0.28000000000000003</v>
      </c>
      <c r="F33" s="53"/>
      <c r="G33" s="53">
        <f>IFERROR(TRUNC(ROUND(D33*E33,2),2),0)</f>
        <v>1.54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0.28000000000000003</v>
      </c>
      <c r="F34" s="53"/>
      <c r="G34" s="53">
        <f t="shared" ref="G34:G38" si="4">IFERROR(TRUNC(ROUND(D34*E34,2),2),0)</f>
        <v>2.8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0.28000000000000003</v>
      </c>
      <c r="F35" s="53"/>
      <c r="G35" s="53">
        <f t="shared" si="4"/>
        <v>1.26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0.28000000000000003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0.28000000000000003</v>
      </c>
      <c r="F37" s="53"/>
      <c r="G37" s="53">
        <f t="shared" si="4"/>
        <v>1.82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7.42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408</v>
      </c>
      <c r="B44" s="87"/>
      <c r="C44" s="88" t="s">
        <v>13</v>
      </c>
      <c r="D44" s="89">
        <v>1</v>
      </c>
      <c r="E44" s="90">
        <v>1664</v>
      </c>
      <c r="F44" s="91"/>
      <c r="G44" s="60">
        <f>IFERROR(TRUNC(ROUND(D44*E44,2),2),0)</f>
        <v>1664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1831.25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1844.46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55.33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2.0299999999999998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1901.82</v>
      </c>
      <c r="U75" t="s">
        <v>370</v>
      </c>
      <c r="V75">
        <f>+TRUNC(ROUND(G29+G40+G71+G73+G74,2),2)</f>
        <v>70.569999999999993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1831.25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140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0.21</v>
      </c>
      <c r="F12" s="53"/>
      <c r="G12" s="52">
        <f>IFERROR(TRUNC(ROUND(D12*E12,2),2),0)</f>
        <v>0.18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0.21</v>
      </c>
      <c r="F15" s="53"/>
      <c r="G15" s="52">
        <f t="shared" si="1"/>
        <v>0.21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0.21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0.57999999999999996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0.21</v>
      </c>
      <c r="F35" s="53"/>
      <c r="G35" s="53">
        <f t="shared" si="4"/>
        <v>0.95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0.21</v>
      </c>
      <c r="F37" s="53"/>
      <c r="G37" s="53">
        <f t="shared" si="4"/>
        <v>1.37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5.58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409</v>
      </c>
      <c r="B44" s="87"/>
      <c r="C44" s="88" t="s">
        <v>13</v>
      </c>
      <c r="D44" s="89">
        <v>1</v>
      </c>
      <c r="E44" s="90">
        <v>1562.1</v>
      </c>
      <c r="F44" s="91"/>
      <c r="G44" s="60">
        <f>IFERROR(TRUNC(ROUND(D44*E44,2),2),0)</f>
        <v>1562.1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1729.35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1740.51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52.22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1.91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1794.64</v>
      </c>
      <c r="U75" t="s">
        <v>370</v>
      </c>
      <c r="V75">
        <f>+TRUNC(ROUND(G29+G40+G71+G73+G74,2),2)</f>
        <v>65.290000000000006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1729.35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66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0.2</v>
      </c>
      <c r="C12" s="51">
        <v>4.25</v>
      </c>
      <c r="D12" s="52">
        <f>IFERROR(ROUND(B12*C12,5),0)</f>
        <v>0.85</v>
      </c>
      <c r="E12" s="51">
        <v>0.2</v>
      </c>
      <c r="F12" s="53"/>
      <c r="G12" s="52">
        <f>IFERROR(TRUNC(ROUND(D12*E12,2),2),0)</f>
        <v>0.17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0.2</v>
      </c>
      <c r="F15" s="53"/>
      <c r="G15" s="52">
        <f t="shared" si="1"/>
        <v>0.2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0.2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0.56000000000000005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</v>
      </c>
      <c r="F37" s="53"/>
      <c r="G37" s="53">
        <f t="shared" si="4"/>
        <v>1.3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410</v>
      </c>
      <c r="B44" s="87"/>
      <c r="C44" s="88" t="s">
        <v>13</v>
      </c>
      <c r="D44" s="89">
        <v>1</v>
      </c>
      <c r="E44" s="90">
        <v>1242</v>
      </c>
      <c r="F44" s="91"/>
      <c r="G44" s="60">
        <f>IFERROR(TRUNC(ROUND(D44*E44,2),2),0)</f>
        <v>1242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391</v>
      </c>
      <c r="B45" s="54"/>
      <c r="C45" s="88" t="s">
        <v>379</v>
      </c>
      <c r="D45" s="89">
        <v>2</v>
      </c>
      <c r="E45" s="94">
        <v>26.04</v>
      </c>
      <c r="F45" s="55"/>
      <c r="G45" s="60">
        <f t="shared" ref="G45:G63" si="5">IFERROR(TRUNC(ROUND(D45*E45,2),2),0)</f>
        <v>52.08</v>
      </c>
      <c r="I45" s="79"/>
      <c r="J45" s="92"/>
      <c r="K45" s="79"/>
      <c r="L45" s="79"/>
      <c r="M45" s="79"/>
      <c r="N45" s="79"/>
    </row>
    <row r="46" spans="1:14" x14ac:dyDescent="0.25">
      <c r="A46" s="93" t="s">
        <v>401</v>
      </c>
      <c r="B46" s="54"/>
      <c r="C46" s="95" t="s">
        <v>37</v>
      </c>
      <c r="D46" s="96">
        <v>12</v>
      </c>
      <c r="E46" s="97">
        <v>5.65</v>
      </c>
      <c r="F46" s="53"/>
      <c r="G46" s="60">
        <f t="shared" si="5"/>
        <v>67.8</v>
      </c>
      <c r="I46" s="79"/>
      <c r="J46" s="92"/>
      <c r="K46" s="79"/>
      <c r="L46" s="79"/>
      <c r="M46" s="79"/>
      <c r="N46" s="79"/>
    </row>
    <row r="47" spans="1:14" x14ac:dyDescent="0.25">
      <c r="A47" s="93" t="s">
        <v>393</v>
      </c>
      <c r="B47" s="54"/>
      <c r="C47" s="88" t="s">
        <v>13</v>
      </c>
      <c r="D47" s="89">
        <v>1</v>
      </c>
      <c r="E47" s="97">
        <v>11</v>
      </c>
      <c r="F47" s="53"/>
      <c r="G47" s="60">
        <f t="shared" si="5"/>
        <v>11</v>
      </c>
      <c r="I47" s="79"/>
      <c r="J47" s="92"/>
      <c r="K47" s="79"/>
      <c r="L47" s="79"/>
      <c r="M47" s="79"/>
      <c r="N47" s="79"/>
    </row>
    <row r="48" spans="1:14" x14ac:dyDescent="0.25">
      <c r="A48" s="93" t="s">
        <v>399</v>
      </c>
      <c r="B48" s="54"/>
      <c r="C48" s="88" t="s">
        <v>13</v>
      </c>
      <c r="D48" s="89">
        <v>3</v>
      </c>
      <c r="E48" s="97">
        <v>6.12</v>
      </c>
      <c r="F48" s="53"/>
      <c r="G48" s="60">
        <f t="shared" si="5"/>
        <v>18.36</v>
      </c>
      <c r="I48" s="79"/>
      <c r="J48" s="92"/>
      <c r="K48" s="79"/>
      <c r="L48" s="79"/>
      <c r="M48" s="79"/>
      <c r="N48" s="79"/>
    </row>
    <row r="49" spans="1:14" x14ac:dyDescent="0.25">
      <c r="A49" s="93" t="s">
        <v>395</v>
      </c>
      <c r="B49" s="54"/>
      <c r="C49" s="88" t="s">
        <v>13</v>
      </c>
      <c r="D49" s="89">
        <v>1</v>
      </c>
      <c r="E49" s="97">
        <v>15.13</v>
      </c>
      <c r="F49" s="53"/>
      <c r="G49" s="60">
        <f t="shared" si="5"/>
        <v>15.13</v>
      </c>
      <c r="I49" s="79"/>
      <c r="J49" s="92"/>
      <c r="K49" s="79"/>
      <c r="L49" s="79"/>
      <c r="M49" s="79"/>
      <c r="N49" s="79"/>
    </row>
    <row r="50" spans="1:14" x14ac:dyDescent="0.25">
      <c r="A50" s="93" t="s">
        <v>396</v>
      </c>
      <c r="B50" s="54"/>
      <c r="C50" s="88" t="s">
        <v>37</v>
      </c>
      <c r="D50" s="89">
        <v>3</v>
      </c>
      <c r="E50" s="97">
        <v>0.96</v>
      </c>
      <c r="F50" s="53"/>
      <c r="G50" s="60">
        <f t="shared" si="5"/>
        <v>2.88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1409.25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</v>
      </c>
      <c r="F69" s="53"/>
      <c r="G69" s="60">
        <f>IFERROR(TRUNC(ROUND(D69*E69,2),2),0)</f>
        <v>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1420.11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42.6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1.56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1464.27</v>
      </c>
      <c r="U75" t="s">
        <v>370</v>
      </c>
      <c r="V75">
        <f>+TRUNC(ROUND(G29+G40+G71+G73+G74,2),2)</f>
        <v>55.02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1409.25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E17" sqref="AE17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142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0.1</v>
      </c>
      <c r="C12" s="51">
        <v>4.25</v>
      </c>
      <c r="D12" s="52">
        <f>IFERROR(ROUND(B12*C12,5),0)</f>
        <v>0.42499999999999999</v>
      </c>
      <c r="E12" s="51">
        <v>0.18</v>
      </c>
      <c r="F12" s="53"/>
      <c r="G12" s="52">
        <f>IFERROR(TRUNC(ROUND(D12*E12,2),2),0)</f>
        <v>0.08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0.18</v>
      </c>
      <c r="F18" s="53"/>
      <c r="G18" s="52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0.18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1</v>
      </c>
      <c r="C25" s="51">
        <v>0.05</v>
      </c>
      <c r="D25" s="52">
        <f t="shared" si="0"/>
        <v>0.05</v>
      </c>
      <c r="E25" s="51">
        <v>0.18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0.19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0.18</v>
      </c>
      <c r="F37" s="53"/>
      <c r="G37" s="53">
        <f t="shared" si="4"/>
        <v>1.17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3.87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411</v>
      </c>
      <c r="B44" s="87"/>
      <c r="C44" s="88" t="s">
        <v>13</v>
      </c>
      <c r="D44" s="89">
        <v>1</v>
      </c>
      <c r="E44" s="90">
        <v>11</v>
      </c>
      <c r="F44" s="91"/>
      <c r="G44" s="60">
        <f>IFERROR(TRUNC(ROUND(D44*E44,2),2),0)</f>
        <v>11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412</v>
      </c>
      <c r="B45" s="54"/>
      <c r="C45" s="88" t="s">
        <v>13</v>
      </c>
      <c r="D45" s="89">
        <v>1</v>
      </c>
      <c r="E45" s="94">
        <v>15.13</v>
      </c>
      <c r="F45" s="55"/>
      <c r="G45" s="60">
        <f t="shared" ref="G45:G63" si="5">IFERROR(TRUNC(ROUND(D45*E45,2),2),0)</f>
        <v>15.13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413</v>
      </c>
      <c r="B46" s="54"/>
      <c r="C46" s="95" t="s">
        <v>13</v>
      </c>
      <c r="D46" s="96">
        <v>1</v>
      </c>
      <c r="E46" s="97">
        <v>86.24</v>
      </c>
      <c r="F46" s="53"/>
      <c r="G46" s="60">
        <f t="shared" si="5"/>
        <v>86.24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414</v>
      </c>
      <c r="B47" s="54"/>
      <c r="C47" s="88" t="s">
        <v>379</v>
      </c>
      <c r="D47" s="89">
        <v>1</v>
      </c>
      <c r="E47" s="97">
        <v>36</v>
      </c>
      <c r="F47" s="53"/>
      <c r="G47" s="60">
        <f t="shared" si="5"/>
        <v>36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415</v>
      </c>
      <c r="B48" s="54"/>
      <c r="C48" s="88" t="s">
        <v>379</v>
      </c>
      <c r="D48" s="89">
        <v>1</v>
      </c>
      <c r="E48" s="97">
        <v>5.67</v>
      </c>
      <c r="F48" s="53"/>
      <c r="G48" s="60">
        <f t="shared" si="5"/>
        <v>5.67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416</v>
      </c>
      <c r="B49" s="54"/>
      <c r="C49" s="88" t="s">
        <v>379</v>
      </c>
      <c r="D49" s="89">
        <v>1</v>
      </c>
      <c r="E49" s="97">
        <v>11.59</v>
      </c>
      <c r="F49" s="53"/>
      <c r="G49" s="60">
        <f t="shared" si="5"/>
        <v>11.59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417</v>
      </c>
      <c r="B50" s="54"/>
      <c r="C50" s="88" t="s">
        <v>379</v>
      </c>
      <c r="D50" s="89">
        <v>1</v>
      </c>
      <c r="E50" s="97">
        <v>26.04</v>
      </c>
      <c r="F50" s="53"/>
      <c r="G50" s="60">
        <f t="shared" si="5"/>
        <v>26.04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418</v>
      </c>
      <c r="B51" s="54"/>
      <c r="C51" s="88" t="s">
        <v>379</v>
      </c>
      <c r="D51" s="89">
        <v>1</v>
      </c>
      <c r="E51" s="97">
        <v>3.4</v>
      </c>
      <c r="F51" s="53"/>
      <c r="G51" s="60">
        <f t="shared" si="5"/>
        <v>3.4</v>
      </c>
      <c r="I51" s="79"/>
      <c r="J51" s="92"/>
      <c r="K51" s="79"/>
      <c r="L51" s="79"/>
      <c r="M51" s="79"/>
      <c r="N51" s="79"/>
    </row>
    <row r="52" spans="1:14" x14ac:dyDescent="0.25">
      <c r="A52" s="93" t="s">
        <v>419</v>
      </c>
      <c r="B52" s="54"/>
      <c r="C52" s="88" t="s">
        <v>13</v>
      </c>
      <c r="D52" s="89">
        <v>1</v>
      </c>
      <c r="E52" s="97">
        <v>3.62</v>
      </c>
      <c r="F52" s="53"/>
      <c r="G52" s="60">
        <f t="shared" si="5"/>
        <v>3.62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198.69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204.75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6.14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211.12</v>
      </c>
      <c r="U75" t="s">
        <v>370</v>
      </c>
      <c r="V75">
        <f>+TRUNC(ROUND(G29+G40+G71+G73+G74,2),2)</f>
        <v>12.43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198.69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92D050"/>
    <pageSetUpPr fitToPage="1"/>
  </sheetPr>
  <dimension ref="A1:AB77"/>
  <sheetViews>
    <sheetView showZeros="0" view="pageBreakPreview" topLeftCell="A34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0.1</v>
      </c>
      <c r="C12" s="51">
        <v>4.25</v>
      </c>
      <c r="D12" s="52">
        <f>IFERROR(ROUND(B12*C12,5),0)</f>
        <v>0.42499999999999999</v>
      </c>
      <c r="E12" s="51">
        <v>0.18</v>
      </c>
      <c r="F12" s="53"/>
      <c r="G12" s="52">
        <f>IFERROR(TRUNC(ROUND(D12*E12,2),2),0)</f>
        <v>0.08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0.18</v>
      </c>
      <c r="F18" s="53"/>
      <c r="G18" s="52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0.18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1</v>
      </c>
      <c r="C25" s="51">
        <v>0.05</v>
      </c>
      <c r="D25" s="52">
        <f t="shared" si="0"/>
        <v>0.05</v>
      </c>
      <c r="E25" s="51">
        <v>0.18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0.19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0.18</v>
      </c>
      <c r="F37" s="53"/>
      <c r="G37" s="53">
        <f t="shared" si="4"/>
        <v>1.17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3.87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411</v>
      </c>
      <c r="B44" s="87"/>
      <c r="C44" s="88" t="s">
        <v>13</v>
      </c>
      <c r="D44" s="89">
        <v>1</v>
      </c>
      <c r="E44" s="90">
        <v>11</v>
      </c>
      <c r="F44" s="91"/>
      <c r="G44" s="60">
        <f>IFERROR(TRUNC(ROUND(D44*E44,2),2),0)</f>
        <v>11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412</v>
      </c>
      <c r="B45" s="54"/>
      <c r="C45" s="88" t="s">
        <v>13</v>
      </c>
      <c r="D45" s="89">
        <v>1</v>
      </c>
      <c r="E45" s="94">
        <v>15.13</v>
      </c>
      <c r="F45" s="55"/>
      <c r="G45" s="60">
        <f t="shared" ref="G45:G63" si="5">IFERROR(TRUNC(ROUND(D45*E45,2),2),0)</f>
        <v>15.13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420</v>
      </c>
      <c r="B46" s="54"/>
      <c r="C46" s="95" t="s">
        <v>13</v>
      </c>
      <c r="D46" s="96">
        <v>1</v>
      </c>
      <c r="E46" s="97">
        <v>88.93</v>
      </c>
      <c r="F46" s="53"/>
      <c r="G46" s="60">
        <f t="shared" si="5"/>
        <v>88.93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414</v>
      </c>
      <c r="B47" s="54"/>
      <c r="C47" s="88" t="s">
        <v>379</v>
      </c>
      <c r="D47" s="89">
        <v>1</v>
      </c>
      <c r="E47" s="97">
        <v>36</v>
      </c>
      <c r="F47" s="53"/>
      <c r="G47" s="60">
        <f t="shared" si="5"/>
        <v>36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415</v>
      </c>
      <c r="B48" s="54"/>
      <c r="C48" s="88" t="s">
        <v>379</v>
      </c>
      <c r="D48" s="89">
        <v>1</v>
      </c>
      <c r="E48" s="97">
        <v>5.67</v>
      </c>
      <c r="F48" s="53"/>
      <c r="G48" s="60">
        <f t="shared" si="5"/>
        <v>5.67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416</v>
      </c>
      <c r="B49" s="54"/>
      <c r="C49" s="88" t="s">
        <v>379</v>
      </c>
      <c r="D49" s="89">
        <v>1</v>
      </c>
      <c r="E49" s="97">
        <v>11.59</v>
      </c>
      <c r="F49" s="53"/>
      <c r="G49" s="60">
        <f t="shared" si="5"/>
        <v>11.59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417</v>
      </c>
      <c r="B50" s="54"/>
      <c r="C50" s="88" t="s">
        <v>379</v>
      </c>
      <c r="D50" s="89">
        <v>1</v>
      </c>
      <c r="E50" s="97">
        <v>26.04</v>
      </c>
      <c r="F50" s="53"/>
      <c r="G50" s="60">
        <f t="shared" si="5"/>
        <v>26.04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418</v>
      </c>
      <c r="B51" s="54"/>
      <c r="C51" s="88" t="s">
        <v>379</v>
      </c>
      <c r="D51" s="89">
        <v>1</v>
      </c>
      <c r="E51" s="97">
        <v>3.4</v>
      </c>
      <c r="F51" s="53"/>
      <c r="G51" s="60">
        <f t="shared" si="5"/>
        <v>3.4</v>
      </c>
      <c r="I51" s="79"/>
      <c r="J51" s="92"/>
      <c r="K51" s="79"/>
      <c r="L51" s="79"/>
      <c r="M51" s="79"/>
      <c r="N51" s="79"/>
    </row>
    <row r="52" spans="1:14" x14ac:dyDescent="0.25">
      <c r="A52" s="93" t="s">
        <v>419</v>
      </c>
      <c r="B52" s="54"/>
      <c r="C52" s="88" t="s">
        <v>13</v>
      </c>
      <c r="D52" s="89">
        <v>1</v>
      </c>
      <c r="E52" s="97">
        <v>3.62</v>
      </c>
      <c r="F52" s="53"/>
      <c r="G52" s="60">
        <f t="shared" si="5"/>
        <v>3.62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201.38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207.44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6.22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213.89</v>
      </c>
      <c r="U75" t="s">
        <v>370</v>
      </c>
      <c r="V75">
        <f>+TRUNC(ROUND(G29+G40+G71+G73+G74,2),2)</f>
        <v>12.51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201.38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144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0.1</v>
      </c>
      <c r="C12" s="51">
        <v>4.25</v>
      </c>
      <c r="D12" s="52">
        <f>IFERROR(ROUND(B12*C12,5),0)</f>
        <v>0.42499999999999999</v>
      </c>
      <c r="E12" s="51">
        <v>0.14000000000000001</v>
      </c>
      <c r="F12" s="53"/>
      <c r="G12" s="52">
        <f>IFERROR(TRUNC(ROUND(D12*E12,2),2),0)</f>
        <v>0.06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0.14000000000000001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0.14000000000000001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0.14000000000000001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0.14000000000000001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0.14000000000000001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0.14000000000000001</v>
      </c>
      <c r="F18" s="53"/>
      <c r="G18" s="52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0.14000000000000001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0.14000000000000001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0.14000000000000001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0.14000000000000001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0.14000000000000001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0.14000000000000001</v>
      </c>
      <c r="F24" s="53"/>
      <c r="G24" s="52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1</v>
      </c>
      <c r="C25" s="51">
        <v>0.05</v>
      </c>
      <c r="D25" s="52">
        <f t="shared" si="0"/>
        <v>0.05</v>
      </c>
      <c r="E25" s="51">
        <v>0.14000000000000001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0.14000000000000001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0.14000000000000001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0.14000000000000001</v>
      </c>
      <c r="F33" s="53"/>
      <c r="G33" s="53">
        <f>IFERROR(TRUNC(ROUND(D33*E33,2),2),0)</f>
        <v>0.77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0.14000000000000001</v>
      </c>
      <c r="F34" s="53"/>
      <c r="G34" s="53">
        <f t="shared" ref="G34:G38" si="4">IFERROR(TRUNC(ROUND(D34*E34,2),2),0)</f>
        <v>0.7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0.14000000000000001</v>
      </c>
      <c r="F35" s="53"/>
      <c r="G35" s="53">
        <f t="shared" si="4"/>
        <v>0.63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0.14000000000000001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0.14000000000000001</v>
      </c>
      <c r="F37" s="53"/>
      <c r="G37" s="53">
        <f t="shared" si="4"/>
        <v>0.91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3.01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421</v>
      </c>
      <c r="B44" s="87"/>
      <c r="C44" s="88" t="s">
        <v>13</v>
      </c>
      <c r="D44" s="89">
        <v>1</v>
      </c>
      <c r="E44" s="90">
        <v>46.91</v>
      </c>
      <c r="F44" s="91"/>
      <c r="G44" s="60">
        <f>IFERROR(TRUNC(ROUND(D44*E44,2),2),0)</f>
        <v>46.91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387</v>
      </c>
      <c r="B45" s="54"/>
      <c r="C45" s="88" t="s">
        <v>379</v>
      </c>
      <c r="D45" s="89">
        <v>1</v>
      </c>
      <c r="E45" s="94">
        <v>26.04</v>
      </c>
      <c r="F45" s="55"/>
      <c r="G45" s="60">
        <f t="shared" ref="G45:G63" si="5">IFERROR(TRUNC(ROUND(D45*E45,2),2),0)</f>
        <v>26.04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411</v>
      </c>
      <c r="B46" s="54"/>
      <c r="C46" s="95" t="s">
        <v>13</v>
      </c>
      <c r="D46" s="96">
        <v>1</v>
      </c>
      <c r="E46" s="97">
        <v>11</v>
      </c>
      <c r="F46" s="53"/>
      <c r="G46" s="60">
        <f t="shared" si="5"/>
        <v>11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412</v>
      </c>
      <c r="B47" s="54"/>
      <c r="C47" s="88" t="s">
        <v>13</v>
      </c>
      <c r="D47" s="89">
        <v>1</v>
      </c>
      <c r="E47" s="97">
        <v>15.13</v>
      </c>
      <c r="F47" s="53"/>
      <c r="G47" s="60">
        <f t="shared" si="5"/>
        <v>15.13</v>
      </c>
      <c r="I47" s="79"/>
      <c r="J47" s="92"/>
      <c r="K47" s="79"/>
      <c r="L47" s="79"/>
      <c r="M47" s="79"/>
      <c r="N47" s="79"/>
    </row>
    <row r="48" spans="1:14" x14ac:dyDescent="0.25">
      <c r="A48" s="93" t="s">
        <v>422</v>
      </c>
      <c r="B48" s="54"/>
      <c r="C48" s="88" t="s">
        <v>37</v>
      </c>
      <c r="D48" s="89">
        <v>3</v>
      </c>
      <c r="E48" s="97">
        <v>3.36</v>
      </c>
      <c r="F48" s="53"/>
      <c r="G48" s="60">
        <f t="shared" si="5"/>
        <v>10.08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 t="s">
        <v>21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 t="s">
        <v>21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109.16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114.31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3.43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117.87</v>
      </c>
      <c r="U75" t="s">
        <v>370</v>
      </c>
      <c r="V75">
        <f>+TRUNC(ROUND(G29+G40+G71+G73+G74,2),2)</f>
        <v>8.7100000000000009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109.16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146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0.1</v>
      </c>
      <c r="C12" s="51">
        <v>4.25</v>
      </c>
      <c r="D12" s="52">
        <f>IFERROR(ROUND(B12*C12,5),0)</f>
        <v>0.42499999999999999</v>
      </c>
      <c r="E12" s="51">
        <v>0.14000000000000001</v>
      </c>
      <c r="F12" s="53"/>
      <c r="G12" s="52">
        <f>IFERROR(TRUNC(ROUND(D12*E12,2),2),0)</f>
        <v>0.06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0.14000000000000001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0.14000000000000001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0.14000000000000001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0.14000000000000001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0.14000000000000001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0.14000000000000001</v>
      </c>
      <c r="F18" s="53"/>
      <c r="G18" s="52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0.14000000000000001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0.14000000000000001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0.14000000000000001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0.14000000000000001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0.14000000000000001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0.14000000000000001</v>
      </c>
      <c r="F24" s="53"/>
      <c r="G24" s="52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1</v>
      </c>
      <c r="C25" s="51">
        <v>0.05</v>
      </c>
      <c r="D25" s="52">
        <f t="shared" si="0"/>
        <v>0.05</v>
      </c>
      <c r="E25" s="51">
        <v>0.14000000000000001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0.14000000000000001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0.14000000000000001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0.14000000000000001</v>
      </c>
      <c r="F33" s="53"/>
      <c r="G33" s="53">
        <f>IFERROR(TRUNC(ROUND(D33*E33,2),2),0)</f>
        <v>0.77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0.14000000000000001</v>
      </c>
      <c r="F34" s="53"/>
      <c r="G34" s="53">
        <f t="shared" ref="G34:G38" si="4">IFERROR(TRUNC(ROUND(D34*E34,2),2),0)</f>
        <v>0.7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0.14000000000000001</v>
      </c>
      <c r="F35" s="53"/>
      <c r="G35" s="53">
        <f t="shared" si="4"/>
        <v>0.63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0.14000000000000001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0.14000000000000001</v>
      </c>
      <c r="F37" s="53"/>
      <c r="G37" s="53">
        <f t="shared" si="4"/>
        <v>0.91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3.01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423</v>
      </c>
      <c r="B44" s="87"/>
      <c r="C44" s="88" t="s">
        <v>13</v>
      </c>
      <c r="D44" s="89">
        <v>1</v>
      </c>
      <c r="E44" s="90">
        <v>66.95</v>
      </c>
      <c r="F44" s="91"/>
      <c r="G44" s="60">
        <f>IFERROR(TRUNC(ROUND(D44*E44,2),2),0)</f>
        <v>66.95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387</v>
      </c>
      <c r="B45" s="54"/>
      <c r="C45" s="88" t="s">
        <v>379</v>
      </c>
      <c r="D45" s="89">
        <v>1</v>
      </c>
      <c r="E45" s="94">
        <v>26.04</v>
      </c>
      <c r="F45" s="55"/>
      <c r="G45" s="60">
        <f t="shared" ref="G45:G63" si="5">IFERROR(TRUNC(ROUND(D45*E45,2),2),0)</f>
        <v>26.04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411</v>
      </c>
      <c r="B46" s="54"/>
      <c r="C46" s="95" t="s">
        <v>13</v>
      </c>
      <c r="D46" s="96">
        <v>1</v>
      </c>
      <c r="E46" s="97">
        <v>11</v>
      </c>
      <c r="F46" s="53"/>
      <c r="G46" s="60">
        <f t="shared" si="5"/>
        <v>11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412</v>
      </c>
      <c r="B47" s="54"/>
      <c r="C47" s="88" t="s">
        <v>13</v>
      </c>
      <c r="D47" s="89">
        <v>1</v>
      </c>
      <c r="E47" s="97">
        <v>15.13</v>
      </c>
      <c r="F47" s="53"/>
      <c r="G47" s="60">
        <f t="shared" si="5"/>
        <v>15.13</v>
      </c>
      <c r="I47" s="79"/>
      <c r="J47" s="92"/>
      <c r="K47" s="79"/>
      <c r="L47" s="79"/>
      <c r="M47" s="79"/>
      <c r="N47" s="79"/>
    </row>
    <row r="48" spans="1:14" x14ac:dyDescent="0.25">
      <c r="A48" s="93" t="s">
        <v>422</v>
      </c>
      <c r="B48" s="54"/>
      <c r="C48" s="88" t="s">
        <v>37</v>
      </c>
      <c r="D48" s="89">
        <v>3</v>
      </c>
      <c r="E48" s="97">
        <v>3.36</v>
      </c>
      <c r="F48" s="53"/>
      <c r="G48" s="60">
        <f t="shared" si="5"/>
        <v>10.08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 t="s">
        <v>21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 t="s">
        <v>21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 t="s">
        <v>21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 t="s">
        <v>21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 t="s">
        <v>21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 t="s">
        <v>21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 t="s">
        <v>21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 t="s">
        <v>21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 t="s">
        <v>21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 t="s">
        <v>21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129.19999999999999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134.35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4.03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138.53</v>
      </c>
      <c r="U75" t="s">
        <v>370</v>
      </c>
      <c r="V75">
        <f>+TRUNC(ROUND(G29+G40+G71+G73+G74,2),2)</f>
        <v>9.33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129.19999999999999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148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</v>
      </c>
      <c r="F12" s="53"/>
      <c r="G12" s="52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</v>
      </c>
      <c r="F16" s="53"/>
      <c r="G16" s="52">
        <f t="shared" si="1"/>
        <v>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</v>
      </c>
      <c r="F18" s="53"/>
      <c r="G18" s="52">
        <f t="shared" si="1"/>
        <v>0.3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</v>
      </c>
      <c r="F22" s="53"/>
      <c r="G22" s="52">
        <f t="shared" si="1"/>
        <v>0.34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</v>
      </c>
      <c r="F23" s="53"/>
      <c r="G23" s="52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</v>
      </c>
      <c r="F24" s="53"/>
      <c r="G24" s="52">
        <f t="shared" si="1"/>
        <v>0.25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6.24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</v>
      </c>
      <c r="F33" s="53"/>
      <c r="G33" s="53">
        <f>IFERROR(TRUNC(ROUND(D33*E33,2),2),0)</f>
        <v>5.5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</v>
      </c>
      <c r="F34" s="53"/>
      <c r="G34" s="53">
        <f t="shared" ref="G34:G38" si="4">IFERROR(TRUNC(ROUND(D34*E34,2),2),0)</f>
        <v>10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</v>
      </c>
      <c r="F35" s="53"/>
      <c r="G35" s="53">
        <f t="shared" si="4"/>
        <v>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</v>
      </c>
      <c r="F37" s="53"/>
      <c r="G37" s="53">
        <f t="shared" si="4"/>
        <v>6.5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424</v>
      </c>
      <c r="B44" s="87"/>
      <c r="C44" s="88" t="s">
        <v>13</v>
      </c>
      <c r="D44" s="89">
        <v>6</v>
      </c>
      <c r="E44" s="90">
        <v>1.72</v>
      </c>
      <c r="F44" s="91"/>
      <c r="G44" s="60">
        <f>IFERROR(TRUNC(ROUND(D44*E44,2),2),0)</f>
        <v>10.32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425</v>
      </c>
      <c r="B45" s="54"/>
      <c r="C45" s="88" t="s">
        <v>13</v>
      </c>
      <c r="D45" s="89">
        <v>6</v>
      </c>
      <c r="E45" s="94">
        <v>6.43</v>
      </c>
      <c r="F45" s="55"/>
      <c r="G45" s="60">
        <f t="shared" ref="G45:G63" si="5">IFERROR(TRUNC(ROUND(D45*E45,2),2),0)</f>
        <v>38.58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426</v>
      </c>
      <c r="B46" s="54"/>
      <c r="C46" s="95" t="s">
        <v>13</v>
      </c>
      <c r="D46" s="96">
        <v>6</v>
      </c>
      <c r="E46" s="97">
        <v>15.41</v>
      </c>
      <c r="F46" s="53"/>
      <c r="G46" s="60">
        <f t="shared" si="5"/>
        <v>92.46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427</v>
      </c>
      <c r="B47" s="54"/>
      <c r="C47" s="88" t="s">
        <v>13</v>
      </c>
      <c r="D47" s="89">
        <v>3</v>
      </c>
      <c r="E47" s="97">
        <v>2.31</v>
      </c>
      <c r="F47" s="53"/>
      <c r="G47" s="60">
        <f t="shared" si="5"/>
        <v>6.93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428</v>
      </c>
      <c r="B48" s="54"/>
      <c r="C48" s="88" t="s">
        <v>13</v>
      </c>
      <c r="D48" s="89">
        <v>3</v>
      </c>
      <c r="E48" s="97">
        <v>3.78</v>
      </c>
      <c r="F48" s="53"/>
      <c r="G48" s="60">
        <f t="shared" si="5"/>
        <v>11.34</v>
      </c>
      <c r="I48" s="79"/>
      <c r="J48" s="92"/>
      <c r="K48" s="79"/>
      <c r="L48" s="79"/>
      <c r="M48" s="79"/>
      <c r="N48" s="79"/>
    </row>
    <row r="49" spans="1:14" x14ac:dyDescent="0.25">
      <c r="A49" s="93" t="s">
        <v>429</v>
      </c>
      <c r="B49" s="54"/>
      <c r="C49" s="88" t="s">
        <v>37</v>
      </c>
      <c r="D49" s="89">
        <v>6</v>
      </c>
      <c r="E49" s="97">
        <v>0.13</v>
      </c>
      <c r="F49" s="53"/>
      <c r="G49" s="60">
        <f t="shared" si="5"/>
        <v>0.78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430</v>
      </c>
      <c r="B50" s="54"/>
      <c r="C50" s="88" t="s">
        <v>13</v>
      </c>
      <c r="D50" s="89">
        <v>2</v>
      </c>
      <c r="E50" s="97">
        <v>4.8899999999999997</v>
      </c>
      <c r="F50" s="53"/>
      <c r="G50" s="60">
        <f t="shared" si="5"/>
        <v>9.7799999999999994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431</v>
      </c>
      <c r="B51" s="54"/>
      <c r="C51" s="88" t="s">
        <v>13</v>
      </c>
      <c r="D51" s="89">
        <v>3</v>
      </c>
      <c r="E51" s="97">
        <v>4.3</v>
      </c>
      <c r="F51" s="53"/>
      <c r="G51" s="60">
        <f t="shared" si="5"/>
        <v>12.9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432</v>
      </c>
      <c r="B52" s="54"/>
      <c r="C52" s="88" t="s">
        <v>13</v>
      </c>
      <c r="D52" s="89">
        <v>3</v>
      </c>
      <c r="E52" s="97">
        <v>6.57</v>
      </c>
      <c r="F52" s="53"/>
      <c r="G52" s="60">
        <f t="shared" si="5"/>
        <v>19.71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433</v>
      </c>
      <c r="B53" s="54"/>
      <c r="C53" s="88" t="s">
        <v>13</v>
      </c>
      <c r="D53" s="89">
        <v>3</v>
      </c>
      <c r="E53" s="97">
        <v>5.0999999999999996</v>
      </c>
      <c r="F53" s="53"/>
      <c r="G53" s="60">
        <f t="shared" si="5"/>
        <v>15.3</v>
      </c>
      <c r="I53" s="79"/>
      <c r="J53" s="92"/>
      <c r="K53" s="79"/>
      <c r="L53" s="79"/>
      <c r="M53" s="79"/>
      <c r="N53" s="79"/>
    </row>
    <row r="54" spans="1:14" ht="25.5" x14ac:dyDescent="0.25">
      <c r="A54" s="93" t="s">
        <v>434</v>
      </c>
      <c r="B54" s="54"/>
      <c r="C54" s="88" t="s">
        <v>13</v>
      </c>
      <c r="D54" s="89">
        <v>2</v>
      </c>
      <c r="E54" s="97">
        <v>131.19</v>
      </c>
      <c r="F54" s="53"/>
      <c r="G54" s="60">
        <f t="shared" si="5"/>
        <v>262.38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435</v>
      </c>
      <c r="B55" s="51"/>
      <c r="C55" s="88" t="s">
        <v>13</v>
      </c>
      <c r="D55" s="89">
        <v>4</v>
      </c>
      <c r="E55" s="78">
        <v>11.5</v>
      </c>
      <c r="F55" s="53"/>
      <c r="G55" s="60">
        <f t="shared" si="5"/>
        <v>46</v>
      </c>
      <c r="I55" s="79"/>
      <c r="J55" s="79"/>
      <c r="K55" s="79"/>
      <c r="L55" s="79"/>
      <c r="M55" s="79"/>
      <c r="N55" s="79"/>
    </row>
    <row r="56" spans="1:14" x14ac:dyDescent="0.25">
      <c r="A56" s="93" t="s">
        <v>436</v>
      </c>
      <c r="B56" s="54"/>
      <c r="C56" s="88" t="s">
        <v>13</v>
      </c>
      <c r="D56" s="89">
        <v>6</v>
      </c>
      <c r="E56" s="97">
        <v>6.43</v>
      </c>
      <c r="F56" s="53"/>
      <c r="G56" s="60">
        <f t="shared" si="5"/>
        <v>38.58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437</v>
      </c>
      <c r="B57" s="54"/>
      <c r="C57" s="88" t="s">
        <v>13</v>
      </c>
      <c r="D57" s="89">
        <v>2</v>
      </c>
      <c r="E57" s="97">
        <v>26.04</v>
      </c>
      <c r="F57" s="53"/>
      <c r="G57" s="60">
        <f t="shared" si="5"/>
        <v>52.08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 t="s">
        <v>21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 t="s">
        <v>21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 t="s">
        <v>21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 t="s">
        <v>21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 t="s">
        <v>21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 t="s">
        <v>21</v>
      </c>
      <c r="F64" s="82"/>
      <c r="G64" s="82">
        <f>TRUNC(ROUND(SUM(G44:G63),2),2)</f>
        <v>617.14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658.38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19.75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0.72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678.85</v>
      </c>
      <c r="U75" t="s">
        <v>370</v>
      </c>
      <c r="V75">
        <f>+TRUNC(ROUND(G29+G40+G71+G73+G74,2),2)</f>
        <v>61.71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617.14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149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0.45</v>
      </c>
      <c r="F12" s="53"/>
      <c r="G12" s="52">
        <f>IFERROR(TRUNC(ROUND(D12*E12,2),2),0)</f>
        <v>1.91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0.45</v>
      </c>
      <c r="F16" s="53"/>
      <c r="G16" s="52">
        <f t="shared" si="1"/>
        <v>0.45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0.45</v>
      </c>
      <c r="F18" s="53"/>
      <c r="G18" s="52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0.45</v>
      </c>
      <c r="F22" s="53"/>
      <c r="G22" s="52">
        <f t="shared" si="1"/>
        <v>0.15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0.45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0.45</v>
      </c>
      <c r="F24" s="53"/>
      <c r="G24" s="52">
        <f t="shared" si="1"/>
        <v>0.11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2.81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0.45</v>
      </c>
      <c r="F33" s="53"/>
      <c r="G33" s="53">
        <f>IFERROR(TRUNC(ROUND(D33*E33,2),2),0)</f>
        <v>2.48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0.45</v>
      </c>
      <c r="F34" s="53"/>
      <c r="G34" s="53">
        <f t="shared" ref="G34:G38" si="4">IFERROR(TRUNC(ROUND(D34*E34,2),2),0)</f>
        <v>4.5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0.45</v>
      </c>
      <c r="F35" s="53"/>
      <c r="G35" s="53">
        <f t="shared" si="4"/>
        <v>4.05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0.45</v>
      </c>
      <c r="F37" s="53"/>
      <c r="G37" s="53">
        <f t="shared" si="4"/>
        <v>2.93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13.96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1</v>
      </c>
      <c r="E44" s="90">
        <v>108.82</v>
      </c>
      <c r="F44" s="91"/>
      <c r="G44" s="60">
        <f>IFERROR(TRUNC(ROUND(D44*E44,2),2),0)</f>
        <v>108.82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1</v>
      </c>
      <c r="E45" s="94">
        <v>27</v>
      </c>
      <c r="F45" s="55"/>
      <c r="G45" s="60">
        <f t="shared" ref="G45:G63" si="5">IFERROR(TRUNC(ROUND(D45*E45,2),2),0)</f>
        <v>27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437</v>
      </c>
      <c r="B46" s="54"/>
      <c r="C46" s="95" t="s">
        <v>13</v>
      </c>
      <c r="D46" s="96">
        <v>1</v>
      </c>
      <c r="E46" s="97">
        <v>26.04</v>
      </c>
      <c r="F46" s="53"/>
      <c r="G46" s="60">
        <f t="shared" si="5"/>
        <v>26.04</v>
      </c>
      <c r="I46" s="79"/>
      <c r="J46" s="92"/>
      <c r="K46" s="79"/>
      <c r="L46" s="79"/>
      <c r="M46" s="79"/>
      <c r="N46" s="79"/>
    </row>
    <row r="47" spans="1:14" ht="38.25" x14ac:dyDescent="0.25">
      <c r="A47" s="93" t="s">
        <v>440</v>
      </c>
      <c r="B47" s="54"/>
      <c r="C47" s="88" t="s">
        <v>13</v>
      </c>
      <c r="D47" s="89">
        <v>1</v>
      </c>
      <c r="E47" s="97">
        <v>4.2699999999999996</v>
      </c>
      <c r="F47" s="53"/>
      <c r="G47" s="60">
        <f t="shared" si="5"/>
        <v>4.2699999999999996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441</v>
      </c>
      <c r="B48" s="54"/>
      <c r="C48" s="88" t="s">
        <v>13</v>
      </c>
      <c r="D48" s="89">
        <v>1</v>
      </c>
      <c r="E48" s="97">
        <v>5.67</v>
      </c>
      <c r="F48" s="53"/>
      <c r="G48" s="60">
        <f t="shared" si="5"/>
        <v>5.67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432</v>
      </c>
      <c r="B49" s="54"/>
      <c r="C49" s="88" t="s">
        <v>13</v>
      </c>
      <c r="D49" s="89">
        <v>3</v>
      </c>
      <c r="E49" s="97">
        <v>6.57</v>
      </c>
      <c r="F49" s="53"/>
      <c r="G49" s="60">
        <f t="shared" si="5"/>
        <v>19.71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433</v>
      </c>
      <c r="B50" s="54"/>
      <c r="C50" s="88" t="s">
        <v>13</v>
      </c>
      <c r="D50" s="89">
        <v>3</v>
      </c>
      <c r="E50" s="97">
        <v>5.0999999999999996</v>
      </c>
      <c r="F50" s="53"/>
      <c r="G50" s="60">
        <f t="shared" si="5"/>
        <v>15.3</v>
      </c>
      <c r="I50" s="79"/>
      <c r="J50" s="92"/>
      <c r="K50" s="79"/>
      <c r="L50" s="79"/>
      <c r="M50" s="79"/>
      <c r="N50" s="79"/>
    </row>
    <row r="51" spans="1:14" x14ac:dyDescent="0.25">
      <c r="A51" s="93" t="s">
        <v>429</v>
      </c>
      <c r="B51" s="54"/>
      <c r="C51" s="88" t="s">
        <v>13</v>
      </c>
      <c r="D51" s="89">
        <v>6</v>
      </c>
      <c r="E51" s="97">
        <v>0.13</v>
      </c>
      <c r="F51" s="53"/>
      <c r="G51" s="60">
        <f t="shared" si="5"/>
        <v>0.78</v>
      </c>
      <c r="I51" s="79"/>
      <c r="J51" s="92"/>
      <c r="K51" s="79"/>
      <c r="L51" s="79"/>
      <c r="M51" s="79"/>
      <c r="N51" s="79"/>
    </row>
    <row r="52" spans="1:14" x14ac:dyDescent="0.25">
      <c r="A52" s="93" t="s">
        <v>442</v>
      </c>
      <c r="B52" s="54"/>
      <c r="C52" s="88" t="s">
        <v>13</v>
      </c>
      <c r="D52" s="89">
        <v>3</v>
      </c>
      <c r="E52" s="97">
        <v>3.19</v>
      </c>
      <c r="F52" s="53"/>
      <c r="G52" s="60">
        <f t="shared" si="5"/>
        <v>9.57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217.16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237.93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7.14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245.33</v>
      </c>
      <c r="U75" t="s">
        <v>370</v>
      </c>
      <c r="V75">
        <f>+TRUNC(ROUND(G29+G40+G71+G73+G74,2),2)</f>
        <v>28.17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217.16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151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0.71</v>
      </c>
      <c r="F12" s="53"/>
      <c r="G12" s="52">
        <f>IFERROR(TRUNC(ROUND(D12*E12,2),2),0)</f>
        <v>3.02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0.71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0.71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0.71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0.71</v>
      </c>
      <c r="F16" s="53"/>
      <c r="G16" s="52">
        <f t="shared" si="1"/>
        <v>0.71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0.71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0.71</v>
      </c>
      <c r="F18" s="53"/>
      <c r="G18" s="52">
        <f t="shared" si="1"/>
        <v>0.21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0.71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0.71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0.71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0.71</v>
      </c>
      <c r="F22" s="53"/>
      <c r="G22" s="52">
        <f t="shared" si="1"/>
        <v>0.24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0.71</v>
      </c>
      <c r="F23" s="53"/>
      <c r="G23" s="52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0.71</v>
      </c>
      <c r="F24" s="53"/>
      <c r="G24" s="52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0.71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0.71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4.43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0.71</v>
      </c>
      <c r="F33" s="53"/>
      <c r="G33" s="53">
        <f>IFERROR(TRUNC(ROUND(D33*E33,2),2),0)</f>
        <v>3.91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0.71</v>
      </c>
      <c r="F34" s="53"/>
      <c r="G34" s="53">
        <f t="shared" ref="G34:G38" si="4">IFERROR(TRUNC(ROUND(D34*E34,2),2),0)</f>
        <v>7.1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0.71</v>
      </c>
      <c r="F35" s="53"/>
      <c r="G35" s="53">
        <f t="shared" si="4"/>
        <v>6.39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0.71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0.71</v>
      </c>
      <c r="F37" s="53"/>
      <c r="G37" s="53">
        <f t="shared" si="4"/>
        <v>4.62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22.02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2</v>
      </c>
      <c r="E45" s="94">
        <v>27</v>
      </c>
      <c r="F45" s="55"/>
      <c r="G45" s="60">
        <f t="shared" ref="G45:G63" si="5">IFERROR(TRUNC(ROUND(D45*E45,2),2),0)</f>
        <v>54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443</v>
      </c>
      <c r="B46" s="54"/>
      <c r="C46" s="95" t="s">
        <v>13</v>
      </c>
      <c r="D46" s="96">
        <v>1</v>
      </c>
      <c r="E46" s="97">
        <v>26.04</v>
      </c>
      <c r="F46" s="53"/>
      <c r="G46" s="60">
        <f t="shared" si="5"/>
        <v>26.04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428</v>
      </c>
      <c r="B47" s="54"/>
      <c r="C47" s="88" t="s">
        <v>13</v>
      </c>
      <c r="D47" s="89">
        <v>3</v>
      </c>
      <c r="E47" s="97">
        <v>3.78</v>
      </c>
      <c r="F47" s="53"/>
      <c r="G47" s="60">
        <f t="shared" si="5"/>
        <v>11.34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440</v>
      </c>
      <c r="B48" s="54"/>
      <c r="C48" s="88" t="s">
        <v>13</v>
      </c>
      <c r="D48" s="89">
        <v>2</v>
      </c>
      <c r="E48" s="97">
        <v>4.2699999999999996</v>
      </c>
      <c r="F48" s="53"/>
      <c r="G48" s="60">
        <f t="shared" si="5"/>
        <v>8.5399999999999991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444</v>
      </c>
      <c r="B49" s="54"/>
      <c r="C49" s="88" t="s">
        <v>13</v>
      </c>
      <c r="D49" s="89">
        <v>2</v>
      </c>
      <c r="E49" s="97">
        <v>3.4</v>
      </c>
      <c r="F49" s="53"/>
      <c r="G49" s="60">
        <f t="shared" si="5"/>
        <v>6.8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426</v>
      </c>
      <c r="B50" s="54"/>
      <c r="C50" s="88" t="s">
        <v>13</v>
      </c>
      <c r="D50" s="89">
        <v>3</v>
      </c>
      <c r="E50" s="97">
        <v>15.41</v>
      </c>
      <c r="F50" s="53"/>
      <c r="G50" s="60">
        <f t="shared" si="5"/>
        <v>46.23</v>
      </c>
      <c r="I50" s="79"/>
      <c r="J50" s="92"/>
      <c r="K50" s="79"/>
      <c r="L50" s="79"/>
      <c r="M50" s="79"/>
      <c r="N50" s="79"/>
    </row>
    <row r="51" spans="1:14" x14ac:dyDescent="0.25">
      <c r="A51" s="93" t="s">
        <v>436</v>
      </c>
      <c r="B51" s="54"/>
      <c r="C51" s="88" t="s">
        <v>13</v>
      </c>
      <c r="D51" s="89">
        <v>3</v>
      </c>
      <c r="E51" s="97">
        <v>6.43</v>
      </c>
      <c r="F51" s="53"/>
      <c r="G51" s="60">
        <f t="shared" si="5"/>
        <v>19.29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445</v>
      </c>
      <c r="B52" s="54"/>
      <c r="C52" s="88" t="s">
        <v>13</v>
      </c>
      <c r="D52" s="89">
        <v>3</v>
      </c>
      <c r="E52" s="97">
        <v>6.43</v>
      </c>
      <c r="F52" s="53"/>
      <c r="G52" s="60">
        <f t="shared" si="5"/>
        <v>19.29</v>
      </c>
      <c r="I52" s="79"/>
      <c r="J52" s="92"/>
      <c r="K52" s="79"/>
      <c r="L52" s="79"/>
      <c r="M52" s="79"/>
      <c r="N52" s="79"/>
    </row>
    <row r="53" spans="1:14" x14ac:dyDescent="0.25">
      <c r="A53" s="93" t="s">
        <v>424</v>
      </c>
      <c r="B53" s="54"/>
      <c r="C53" s="88" t="s">
        <v>13</v>
      </c>
      <c r="D53" s="89">
        <v>3</v>
      </c>
      <c r="E53" s="97">
        <v>1.72</v>
      </c>
      <c r="F53" s="53"/>
      <c r="G53" s="60">
        <f t="shared" si="5"/>
        <v>5.16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414.33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444.78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13.34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0.49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458.61</v>
      </c>
      <c r="U75" t="s">
        <v>370</v>
      </c>
      <c r="V75">
        <f>+TRUNC(ROUND(G29+G40+G71+G73+G74,2),2)</f>
        <v>44.28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414.33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153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0.48</v>
      </c>
      <c r="F12" s="53"/>
      <c r="G12" s="52">
        <f>IFERROR(TRUNC(ROUND(D12*E12,2),2),0)</f>
        <v>2.04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0.48</v>
      </c>
      <c r="F16" s="53"/>
      <c r="G16" s="52">
        <f t="shared" si="1"/>
        <v>0.48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0.48</v>
      </c>
      <c r="F18" s="53"/>
      <c r="G18" s="52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0.48</v>
      </c>
      <c r="F22" s="53"/>
      <c r="G22" s="52">
        <f t="shared" si="1"/>
        <v>0.16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0.48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0.48</v>
      </c>
      <c r="F24" s="53"/>
      <c r="G24" s="52">
        <f t="shared" si="1"/>
        <v>0.12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0.48</v>
      </c>
      <c r="F33" s="53"/>
      <c r="G33" s="53">
        <f>IFERROR(TRUNC(ROUND(D33*E33,2),2),0)</f>
        <v>2.64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0.48</v>
      </c>
      <c r="F34" s="53"/>
      <c r="G34" s="53">
        <f t="shared" ref="G34:G38" si="4">IFERROR(TRUNC(ROUND(D34*E34,2),2),0)</f>
        <v>4.8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0.48</v>
      </c>
      <c r="F35" s="53"/>
      <c r="G35" s="53">
        <f t="shared" si="4"/>
        <v>4.32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0.48</v>
      </c>
      <c r="F37" s="53"/>
      <c r="G37" s="53">
        <f t="shared" si="4"/>
        <v>3.12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14.88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4</v>
      </c>
      <c r="E45" s="94">
        <v>11.5</v>
      </c>
      <c r="F45" s="55"/>
      <c r="G45" s="60">
        <f t="shared" ref="G45:G63" si="5">IFERROR(TRUNC(ROUND(D45*E45,2),2),0)</f>
        <v>46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428</v>
      </c>
      <c r="B46" s="54"/>
      <c r="C46" s="95" t="s">
        <v>13</v>
      </c>
      <c r="D46" s="96">
        <v>2</v>
      </c>
      <c r="E46" s="97">
        <v>3.78</v>
      </c>
      <c r="F46" s="53"/>
      <c r="G46" s="60">
        <f t="shared" si="5"/>
        <v>7.56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446</v>
      </c>
      <c r="B47" s="54"/>
      <c r="C47" s="88" t="s">
        <v>13</v>
      </c>
      <c r="D47" s="89">
        <v>1</v>
      </c>
      <c r="E47" s="97">
        <v>2.31</v>
      </c>
      <c r="F47" s="53"/>
      <c r="G47" s="60">
        <f t="shared" si="5"/>
        <v>2.31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437</v>
      </c>
      <c r="B48" s="54"/>
      <c r="C48" s="88" t="s">
        <v>13</v>
      </c>
      <c r="D48" s="89">
        <v>1</v>
      </c>
      <c r="E48" s="97">
        <v>26.04</v>
      </c>
      <c r="F48" s="53"/>
      <c r="G48" s="60">
        <f t="shared" si="5"/>
        <v>26.04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447</v>
      </c>
      <c r="B49" s="54"/>
      <c r="C49" s="88" t="s">
        <v>13</v>
      </c>
      <c r="D49" s="89">
        <v>1</v>
      </c>
      <c r="E49" s="97">
        <v>26.04</v>
      </c>
      <c r="F49" s="53"/>
      <c r="G49" s="60">
        <f t="shared" si="5"/>
        <v>26.04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440</v>
      </c>
      <c r="B50" s="54"/>
      <c r="C50" s="88" t="s">
        <v>13</v>
      </c>
      <c r="D50" s="89">
        <v>4</v>
      </c>
      <c r="E50" s="97">
        <v>4.2699999999999996</v>
      </c>
      <c r="F50" s="53"/>
      <c r="G50" s="60">
        <f t="shared" si="5"/>
        <v>17.079999999999998</v>
      </c>
      <c r="I50" s="79"/>
      <c r="J50" s="92"/>
      <c r="K50" s="79"/>
      <c r="L50" s="79"/>
      <c r="M50" s="79"/>
      <c r="N50" s="79"/>
    </row>
    <row r="51" spans="1:14" ht="38.25" x14ac:dyDescent="0.25">
      <c r="A51" s="93" t="s">
        <v>444</v>
      </c>
      <c r="B51" s="54"/>
      <c r="C51" s="88" t="s">
        <v>13</v>
      </c>
      <c r="D51" s="89">
        <v>2</v>
      </c>
      <c r="E51" s="97">
        <v>3.4</v>
      </c>
      <c r="F51" s="53"/>
      <c r="G51" s="60">
        <f t="shared" si="5"/>
        <v>6.8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426</v>
      </c>
      <c r="B52" s="54"/>
      <c r="C52" s="88" t="s">
        <v>13</v>
      </c>
      <c r="D52" s="89">
        <v>3</v>
      </c>
      <c r="E52" s="97">
        <v>15.41</v>
      </c>
      <c r="F52" s="53"/>
      <c r="G52" s="60">
        <f t="shared" si="5"/>
        <v>46.23</v>
      </c>
      <c r="I52" s="79"/>
      <c r="J52" s="92"/>
      <c r="K52" s="79"/>
      <c r="L52" s="79"/>
      <c r="M52" s="79"/>
      <c r="N52" s="79"/>
    </row>
    <row r="53" spans="1:14" x14ac:dyDescent="0.25">
      <c r="A53" s="93" t="s">
        <v>436</v>
      </c>
      <c r="B53" s="54"/>
      <c r="C53" s="88" t="s">
        <v>13</v>
      </c>
      <c r="D53" s="89">
        <v>3</v>
      </c>
      <c r="E53" s="97">
        <v>6.43</v>
      </c>
      <c r="F53" s="53"/>
      <c r="G53" s="60">
        <f t="shared" si="5"/>
        <v>19.29</v>
      </c>
      <c r="I53" s="79"/>
      <c r="J53" s="92"/>
      <c r="K53" s="79"/>
      <c r="L53" s="79"/>
      <c r="M53" s="79"/>
      <c r="N53" s="79"/>
    </row>
    <row r="54" spans="1:14" ht="25.5" x14ac:dyDescent="0.25">
      <c r="A54" s="93" t="s">
        <v>445</v>
      </c>
      <c r="B54" s="54"/>
      <c r="C54" s="88" t="s">
        <v>13</v>
      </c>
      <c r="D54" s="89">
        <v>3</v>
      </c>
      <c r="E54" s="97">
        <v>6.43</v>
      </c>
      <c r="F54" s="53"/>
      <c r="G54" s="60">
        <f t="shared" si="5"/>
        <v>19.29</v>
      </c>
      <c r="I54" s="79"/>
      <c r="J54" s="92"/>
      <c r="K54" s="79"/>
      <c r="L54" s="79"/>
      <c r="M54" s="79"/>
      <c r="N54" s="79"/>
    </row>
    <row r="55" spans="1:14" x14ac:dyDescent="0.25">
      <c r="A55" s="78" t="s">
        <v>424</v>
      </c>
      <c r="B55" s="51"/>
      <c r="C55" s="88" t="s">
        <v>13</v>
      </c>
      <c r="D55" s="89">
        <v>3</v>
      </c>
      <c r="E55" s="78">
        <v>1.72</v>
      </c>
      <c r="F55" s="53"/>
      <c r="G55" s="60">
        <f t="shared" si="5"/>
        <v>5.16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439.44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461.31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13.84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475.66</v>
      </c>
      <c r="U75" t="s">
        <v>370</v>
      </c>
      <c r="V75">
        <f>+TRUNC(ROUND(G29+G40+G71+G73+G74,2),2)</f>
        <v>36.22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439.44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155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1.2</v>
      </c>
      <c r="F12" s="53"/>
      <c r="G12" s="52">
        <f>IFERROR(TRUNC(ROUND(D12*E12,2),2),0)</f>
        <v>5.0999999999999996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1.2</v>
      </c>
      <c r="F16" s="53"/>
      <c r="G16" s="52">
        <f t="shared" si="1"/>
        <v>1.2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1.2</v>
      </c>
      <c r="F18" s="53"/>
      <c r="G18" s="52">
        <f t="shared" si="1"/>
        <v>0.36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1.2</v>
      </c>
      <c r="F22" s="53"/>
      <c r="G22" s="52">
        <f t="shared" si="1"/>
        <v>0.41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1.2</v>
      </c>
      <c r="F23" s="53"/>
      <c r="G23" s="52">
        <f t="shared" si="1"/>
        <v>0.12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1.2</v>
      </c>
      <c r="F24" s="53"/>
      <c r="G24" s="52">
        <f t="shared" si="1"/>
        <v>0.3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7.49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1.2</v>
      </c>
      <c r="F33" s="53"/>
      <c r="G33" s="53">
        <f>IFERROR(TRUNC(ROUND(D33*E33,2),2),0)</f>
        <v>6.6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1.2</v>
      </c>
      <c r="F34" s="53"/>
      <c r="G34" s="53">
        <f t="shared" ref="G34:G38" si="4">IFERROR(TRUNC(ROUND(D34*E34,2),2),0)</f>
        <v>12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1.2</v>
      </c>
      <c r="F35" s="53"/>
      <c r="G35" s="53">
        <f t="shared" si="4"/>
        <v>10.8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1.2</v>
      </c>
      <c r="F37" s="53"/>
      <c r="G37" s="53">
        <f t="shared" si="4"/>
        <v>7.8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37.200000000000003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4</v>
      </c>
      <c r="E45" s="94">
        <v>11.5</v>
      </c>
      <c r="F45" s="55"/>
      <c r="G45" s="60">
        <f t="shared" ref="G45:G63" si="5">IFERROR(TRUNC(ROUND(D45*E45,2),2),0)</f>
        <v>46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428</v>
      </c>
      <c r="B46" s="54"/>
      <c r="C46" s="95" t="s">
        <v>13</v>
      </c>
      <c r="D46" s="96">
        <v>2</v>
      </c>
      <c r="E46" s="97">
        <v>3.78</v>
      </c>
      <c r="F46" s="53"/>
      <c r="G46" s="60">
        <f t="shared" si="5"/>
        <v>7.56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446</v>
      </c>
      <c r="B47" s="54"/>
      <c r="C47" s="88" t="s">
        <v>13</v>
      </c>
      <c r="D47" s="89">
        <v>4</v>
      </c>
      <c r="E47" s="97">
        <v>2.31</v>
      </c>
      <c r="F47" s="53"/>
      <c r="G47" s="60">
        <f t="shared" si="5"/>
        <v>9.24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448</v>
      </c>
      <c r="B48" s="54"/>
      <c r="C48" s="88" t="s">
        <v>13</v>
      </c>
      <c r="D48" s="89">
        <v>1</v>
      </c>
      <c r="E48" s="97">
        <v>13.5</v>
      </c>
      <c r="F48" s="53"/>
      <c r="G48" s="60">
        <f t="shared" si="5"/>
        <v>13.5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437</v>
      </c>
      <c r="B49" s="54"/>
      <c r="C49" s="88" t="s">
        <v>13</v>
      </c>
      <c r="D49" s="89">
        <v>2</v>
      </c>
      <c r="E49" s="97">
        <v>26.04</v>
      </c>
      <c r="F49" s="53"/>
      <c r="G49" s="60">
        <f t="shared" si="5"/>
        <v>52.08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440</v>
      </c>
      <c r="B50" s="54"/>
      <c r="C50" s="88" t="s">
        <v>13</v>
      </c>
      <c r="D50" s="89">
        <v>4</v>
      </c>
      <c r="E50" s="97">
        <v>4.2699999999999996</v>
      </c>
      <c r="F50" s="53"/>
      <c r="G50" s="60">
        <f t="shared" si="5"/>
        <v>17.079999999999998</v>
      </c>
      <c r="I50" s="79"/>
      <c r="J50" s="92"/>
      <c r="K50" s="79"/>
      <c r="L50" s="79"/>
      <c r="M50" s="79"/>
      <c r="N50" s="79"/>
    </row>
    <row r="51" spans="1:14" ht="38.25" x14ac:dyDescent="0.25">
      <c r="A51" s="93" t="s">
        <v>444</v>
      </c>
      <c r="B51" s="54"/>
      <c r="C51" s="88" t="s">
        <v>13</v>
      </c>
      <c r="D51" s="89">
        <v>2</v>
      </c>
      <c r="E51" s="97">
        <v>3.4</v>
      </c>
      <c r="F51" s="53"/>
      <c r="G51" s="60">
        <f t="shared" si="5"/>
        <v>6.8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432</v>
      </c>
      <c r="B52" s="54"/>
      <c r="C52" s="88" t="s">
        <v>13</v>
      </c>
      <c r="D52" s="89">
        <v>3</v>
      </c>
      <c r="E52" s="97">
        <v>6.57</v>
      </c>
      <c r="F52" s="53"/>
      <c r="G52" s="60">
        <f t="shared" si="5"/>
        <v>19.71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426</v>
      </c>
      <c r="B53" s="54"/>
      <c r="C53" s="88" t="s">
        <v>13</v>
      </c>
      <c r="D53" s="89">
        <v>6</v>
      </c>
      <c r="E53" s="97">
        <v>15.41</v>
      </c>
      <c r="F53" s="53"/>
      <c r="G53" s="60">
        <f t="shared" si="5"/>
        <v>92.46</v>
      </c>
      <c r="I53" s="79"/>
      <c r="J53" s="92"/>
      <c r="K53" s="79"/>
      <c r="L53" s="79"/>
      <c r="M53" s="79"/>
      <c r="N53" s="79"/>
    </row>
    <row r="54" spans="1:14" x14ac:dyDescent="0.25">
      <c r="A54" s="93" t="s">
        <v>436</v>
      </c>
      <c r="B54" s="54"/>
      <c r="C54" s="88" t="s">
        <v>13</v>
      </c>
      <c r="D54" s="89">
        <v>6</v>
      </c>
      <c r="E54" s="97">
        <v>6.43</v>
      </c>
      <c r="F54" s="53"/>
      <c r="G54" s="60">
        <f t="shared" si="5"/>
        <v>38.58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445</v>
      </c>
      <c r="B55" s="51"/>
      <c r="C55" s="88" t="s">
        <v>13</v>
      </c>
      <c r="D55" s="89">
        <v>6</v>
      </c>
      <c r="E55" s="78">
        <v>6.43</v>
      </c>
      <c r="F55" s="53"/>
      <c r="G55" s="60">
        <f t="shared" si="5"/>
        <v>38.58</v>
      </c>
      <c r="I55" s="79"/>
      <c r="J55" s="79"/>
      <c r="K55" s="79"/>
      <c r="L55" s="79"/>
      <c r="M55" s="79"/>
      <c r="N55" s="79"/>
    </row>
    <row r="56" spans="1:14" x14ac:dyDescent="0.25">
      <c r="A56" s="93" t="s">
        <v>429</v>
      </c>
      <c r="B56" s="54"/>
      <c r="C56" s="88" t="s">
        <v>449</v>
      </c>
      <c r="D56" s="89">
        <v>6</v>
      </c>
      <c r="E56" s="97">
        <v>0.13</v>
      </c>
      <c r="F56" s="53"/>
      <c r="G56" s="60">
        <f t="shared" si="5"/>
        <v>0.78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433</v>
      </c>
      <c r="B57" s="54"/>
      <c r="C57" s="88" t="s">
        <v>13</v>
      </c>
      <c r="D57" s="89">
        <v>2</v>
      </c>
      <c r="E57" s="97">
        <v>5.0999999999999996</v>
      </c>
      <c r="F57" s="53"/>
      <c r="G57" s="60">
        <f t="shared" si="5"/>
        <v>10.199999999999999</v>
      </c>
      <c r="I57" s="79"/>
      <c r="J57" s="92"/>
      <c r="K57" s="79"/>
      <c r="L57" s="79"/>
      <c r="M57" s="79"/>
      <c r="N57" s="79"/>
    </row>
    <row r="58" spans="1:14" ht="25.5" x14ac:dyDescent="0.25">
      <c r="A58" s="93" t="s">
        <v>431</v>
      </c>
      <c r="B58" s="54"/>
      <c r="C58" s="88" t="s">
        <v>13</v>
      </c>
      <c r="D58" s="89">
        <v>3</v>
      </c>
      <c r="E58" s="97">
        <v>4.3</v>
      </c>
      <c r="F58" s="53"/>
      <c r="G58" s="60">
        <f t="shared" si="5"/>
        <v>12.9</v>
      </c>
      <c r="I58" s="79"/>
      <c r="J58" s="92"/>
      <c r="K58" s="79"/>
      <c r="L58" s="79"/>
      <c r="M58" s="79"/>
      <c r="N58" s="79"/>
    </row>
    <row r="59" spans="1:14" x14ac:dyDescent="0.25">
      <c r="A59" s="93" t="s">
        <v>424</v>
      </c>
      <c r="B59" s="54"/>
      <c r="C59" s="88" t="s">
        <v>13</v>
      </c>
      <c r="D59" s="89">
        <v>6</v>
      </c>
      <c r="E59" s="97">
        <v>1.72</v>
      </c>
      <c r="F59" s="53"/>
      <c r="G59" s="60">
        <f t="shared" si="5"/>
        <v>10.32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593.42999999999995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642.12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19.260000000000002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0.71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662.09</v>
      </c>
      <c r="U75" t="s">
        <v>370</v>
      </c>
      <c r="V75">
        <f>+TRUNC(ROUND(G29+G40+G71+G73+G74,2),2)</f>
        <v>68.66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593.42999999999995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157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</v>
      </c>
      <c r="F12" s="53"/>
      <c r="G12" s="52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</v>
      </c>
      <c r="F16" s="53"/>
      <c r="G16" s="52">
        <f t="shared" si="1"/>
        <v>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</v>
      </c>
      <c r="F18" s="53"/>
      <c r="G18" s="52">
        <f t="shared" si="1"/>
        <v>0.3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</v>
      </c>
      <c r="F22" s="53"/>
      <c r="G22" s="52">
        <f t="shared" si="1"/>
        <v>0.34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</v>
      </c>
      <c r="F23" s="53"/>
      <c r="G23" s="52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</v>
      </c>
      <c r="F24" s="53"/>
      <c r="G24" s="52">
        <f t="shared" si="1"/>
        <v>0.25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6.24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</v>
      </c>
      <c r="F33" s="53"/>
      <c r="G33" s="53">
        <f>IFERROR(TRUNC(ROUND(D33*E33,2),2),0)</f>
        <v>5.5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</v>
      </c>
      <c r="F34" s="53"/>
      <c r="G34" s="53">
        <f t="shared" ref="G34:G38" si="4">IFERROR(TRUNC(ROUND(D34*E34,2),2),0)</f>
        <v>10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</v>
      </c>
      <c r="F35" s="53"/>
      <c r="G35" s="53">
        <f t="shared" si="4"/>
        <v>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</v>
      </c>
      <c r="F37" s="53"/>
      <c r="G37" s="53">
        <f t="shared" si="4"/>
        <v>6.5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424</v>
      </c>
      <c r="B44" s="87"/>
      <c r="C44" s="88" t="s">
        <v>13</v>
      </c>
      <c r="D44" s="89">
        <v>6</v>
      </c>
      <c r="E44" s="90">
        <v>1.72</v>
      </c>
      <c r="F44" s="91"/>
      <c r="G44" s="60">
        <f>IFERROR(TRUNC(ROUND(D44*E44,2),2),0)</f>
        <v>10.32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425</v>
      </c>
      <c r="B45" s="54"/>
      <c r="C45" s="88" t="s">
        <v>13</v>
      </c>
      <c r="D45" s="89">
        <v>6</v>
      </c>
      <c r="E45" s="94">
        <v>6.43</v>
      </c>
      <c r="F45" s="55"/>
      <c r="G45" s="60">
        <f t="shared" ref="G45:G63" si="5">IFERROR(TRUNC(ROUND(D45*E45,2),2),0)</f>
        <v>38.58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426</v>
      </c>
      <c r="B46" s="54"/>
      <c r="C46" s="95" t="s">
        <v>13</v>
      </c>
      <c r="D46" s="96">
        <v>6</v>
      </c>
      <c r="E46" s="97">
        <v>15.41</v>
      </c>
      <c r="F46" s="53"/>
      <c r="G46" s="60">
        <f t="shared" si="5"/>
        <v>92.46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427</v>
      </c>
      <c r="B47" s="54"/>
      <c r="C47" s="88" t="s">
        <v>13</v>
      </c>
      <c r="D47" s="89">
        <v>3</v>
      </c>
      <c r="E47" s="97">
        <v>2.31</v>
      </c>
      <c r="F47" s="53"/>
      <c r="G47" s="60">
        <f t="shared" si="5"/>
        <v>6.93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428</v>
      </c>
      <c r="B48" s="54"/>
      <c r="C48" s="88" t="s">
        <v>13</v>
      </c>
      <c r="D48" s="89">
        <v>3</v>
      </c>
      <c r="E48" s="97">
        <v>3.78</v>
      </c>
      <c r="F48" s="53"/>
      <c r="G48" s="60">
        <f t="shared" si="5"/>
        <v>11.34</v>
      </c>
      <c r="I48" s="79"/>
      <c r="J48" s="92"/>
      <c r="K48" s="79"/>
      <c r="L48" s="79"/>
      <c r="M48" s="79"/>
      <c r="N48" s="79"/>
    </row>
    <row r="49" spans="1:14" x14ac:dyDescent="0.25">
      <c r="A49" s="93" t="s">
        <v>429</v>
      </c>
      <c r="B49" s="54"/>
      <c r="C49" s="88" t="s">
        <v>37</v>
      </c>
      <c r="D49" s="89">
        <v>6</v>
      </c>
      <c r="E49" s="97">
        <v>0.13</v>
      </c>
      <c r="F49" s="53"/>
      <c r="G49" s="60">
        <f t="shared" si="5"/>
        <v>0.78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430</v>
      </c>
      <c r="B50" s="54"/>
      <c r="C50" s="88" t="s">
        <v>13</v>
      </c>
      <c r="D50" s="89">
        <v>2</v>
      </c>
      <c r="E50" s="97">
        <v>4.8899999999999997</v>
      </c>
      <c r="F50" s="53"/>
      <c r="G50" s="60">
        <f t="shared" si="5"/>
        <v>9.7799999999999994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431</v>
      </c>
      <c r="B51" s="54"/>
      <c r="C51" s="88" t="s">
        <v>13</v>
      </c>
      <c r="D51" s="89">
        <v>3</v>
      </c>
      <c r="E51" s="97">
        <v>4.3</v>
      </c>
      <c r="F51" s="53"/>
      <c r="G51" s="60">
        <f t="shared" si="5"/>
        <v>12.9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432</v>
      </c>
      <c r="B52" s="54"/>
      <c r="C52" s="88" t="s">
        <v>13</v>
      </c>
      <c r="D52" s="89">
        <v>3</v>
      </c>
      <c r="E52" s="97">
        <v>6.57</v>
      </c>
      <c r="F52" s="53"/>
      <c r="G52" s="60">
        <f t="shared" si="5"/>
        <v>19.71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433</v>
      </c>
      <c r="B53" s="54"/>
      <c r="C53" s="88" t="s">
        <v>13</v>
      </c>
      <c r="D53" s="89">
        <v>3</v>
      </c>
      <c r="E53" s="97">
        <v>5.0999999999999996</v>
      </c>
      <c r="F53" s="53"/>
      <c r="G53" s="60">
        <f t="shared" si="5"/>
        <v>15.3</v>
      </c>
      <c r="I53" s="79"/>
      <c r="J53" s="92"/>
      <c r="K53" s="79"/>
      <c r="L53" s="79"/>
      <c r="M53" s="79"/>
      <c r="N53" s="79"/>
    </row>
    <row r="54" spans="1:14" ht="25.5" x14ac:dyDescent="0.25">
      <c r="A54" s="93" t="s">
        <v>434</v>
      </c>
      <c r="B54" s="54"/>
      <c r="C54" s="88" t="s">
        <v>13</v>
      </c>
      <c r="D54" s="89">
        <v>2</v>
      </c>
      <c r="E54" s="97">
        <v>131.19</v>
      </c>
      <c r="F54" s="53"/>
      <c r="G54" s="60">
        <f t="shared" si="5"/>
        <v>262.38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435</v>
      </c>
      <c r="B55" s="51"/>
      <c r="C55" s="88" t="s">
        <v>13</v>
      </c>
      <c r="D55" s="89">
        <v>4</v>
      </c>
      <c r="E55" s="78">
        <v>11.5</v>
      </c>
      <c r="F55" s="53"/>
      <c r="G55" s="60">
        <f t="shared" si="5"/>
        <v>46</v>
      </c>
      <c r="I55" s="79"/>
      <c r="J55" s="79"/>
      <c r="K55" s="79"/>
      <c r="L55" s="79"/>
      <c r="M55" s="79"/>
      <c r="N55" s="79"/>
    </row>
    <row r="56" spans="1:14" x14ac:dyDescent="0.25">
      <c r="A56" s="93" t="s">
        <v>436</v>
      </c>
      <c r="B56" s="54"/>
      <c r="C56" s="88" t="s">
        <v>13</v>
      </c>
      <c r="D56" s="89">
        <v>6</v>
      </c>
      <c r="E56" s="97">
        <v>6.43</v>
      </c>
      <c r="F56" s="53"/>
      <c r="G56" s="60">
        <f t="shared" si="5"/>
        <v>38.58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437</v>
      </c>
      <c r="B57" s="54"/>
      <c r="C57" s="88" t="s">
        <v>13</v>
      </c>
      <c r="D57" s="89">
        <v>2</v>
      </c>
      <c r="E57" s="97">
        <v>26.04</v>
      </c>
      <c r="F57" s="53"/>
      <c r="G57" s="60">
        <f t="shared" si="5"/>
        <v>52.08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617.14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658.38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19.75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0.72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678.85</v>
      </c>
      <c r="U75" t="s">
        <v>370</v>
      </c>
      <c r="V75">
        <f>+TRUNC(ROUND(G29+G40+G71+G73+G74,2),2)</f>
        <v>61.71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617.14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158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0.28000000000000003</v>
      </c>
      <c r="F12" s="53"/>
      <c r="G12" s="52">
        <f>IFERROR(TRUNC(ROUND(D12*E12,2),2),0)</f>
        <v>1.19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0.28000000000000003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0.28000000000000003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0.28000000000000003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0.28000000000000003</v>
      </c>
      <c r="F16" s="53"/>
      <c r="G16" s="52">
        <f t="shared" si="1"/>
        <v>0.28000000000000003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0.28000000000000003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0.28000000000000003</v>
      </c>
      <c r="F18" s="53"/>
      <c r="G18" s="52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0.28000000000000003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0.28000000000000003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0.28000000000000003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0.28000000000000003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0.28000000000000003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0.28000000000000003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0.28000000000000003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0.28000000000000003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1.75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0.28000000000000003</v>
      </c>
      <c r="F33" s="53"/>
      <c r="G33" s="53">
        <f>IFERROR(TRUNC(ROUND(D33*E33,2),2),0)</f>
        <v>1.54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0.28000000000000003</v>
      </c>
      <c r="F34" s="53"/>
      <c r="G34" s="53">
        <f t="shared" ref="G34:G38" si="4">IFERROR(TRUNC(ROUND(D34*E34,2),2),0)</f>
        <v>2.8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0.28000000000000003</v>
      </c>
      <c r="F35" s="53"/>
      <c r="G35" s="53">
        <f t="shared" si="4"/>
        <v>2.52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0.28000000000000003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0.28000000000000003</v>
      </c>
      <c r="F37" s="53"/>
      <c r="G37" s="53">
        <f t="shared" si="4"/>
        <v>1.82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8.68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1</v>
      </c>
      <c r="E44" s="90">
        <v>108.82</v>
      </c>
      <c r="F44" s="91"/>
      <c r="G44" s="60">
        <f>IFERROR(TRUNC(ROUND(D44*E44,2),2),0)</f>
        <v>108.82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2</v>
      </c>
      <c r="E45" s="94">
        <v>11.5</v>
      </c>
      <c r="F45" s="55"/>
      <c r="G45" s="60">
        <f t="shared" ref="G45:G63" si="5">IFERROR(TRUNC(ROUND(D45*E45,2),2),0)</f>
        <v>23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448</v>
      </c>
      <c r="B46" s="54"/>
      <c r="C46" s="95" t="s">
        <v>13</v>
      </c>
      <c r="D46" s="96">
        <v>1</v>
      </c>
      <c r="E46" s="97">
        <v>13.5</v>
      </c>
      <c r="F46" s="53"/>
      <c r="G46" s="60">
        <f t="shared" si="5"/>
        <v>13.5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447</v>
      </c>
      <c r="B47" s="54"/>
      <c r="C47" s="88" t="s">
        <v>13</v>
      </c>
      <c r="D47" s="89">
        <v>1</v>
      </c>
      <c r="E47" s="97">
        <v>26.04</v>
      </c>
      <c r="F47" s="53"/>
      <c r="G47" s="60">
        <f t="shared" si="5"/>
        <v>26.04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440</v>
      </c>
      <c r="B48" s="54"/>
      <c r="C48" s="88" t="s">
        <v>13</v>
      </c>
      <c r="D48" s="89">
        <v>2</v>
      </c>
      <c r="E48" s="97">
        <v>4.2699999999999996</v>
      </c>
      <c r="F48" s="53"/>
      <c r="G48" s="60">
        <f t="shared" si="5"/>
        <v>8.5399999999999991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450</v>
      </c>
      <c r="B49" s="54"/>
      <c r="C49" s="88" t="s">
        <v>13</v>
      </c>
      <c r="D49" s="89">
        <v>1</v>
      </c>
      <c r="E49" s="97">
        <v>5.6</v>
      </c>
      <c r="F49" s="53"/>
      <c r="G49" s="60">
        <f t="shared" si="5"/>
        <v>5.6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432</v>
      </c>
      <c r="B50" s="54"/>
      <c r="C50" s="88" t="s">
        <v>13</v>
      </c>
      <c r="D50" s="89">
        <v>3</v>
      </c>
      <c r="E50" s="97">
        <v>6.57</v>
      </c>
      <c r="F50" s="53"/>
      <c r="G50" s="60">
        <f t="shared" si="5"/>
        <v>19.71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433</v>
      </c>
      <c r="B51" s="54"/>
      <c r="C51" s="88" t="s">
        <v>13</v>
      </c>
      <c r="D51" s="89">
        <v>2</v>
      </c>
      <c r="E51" s="97">
        <v>5.0999999999999996</v>
      </c>
      <c r="F51" s="53"/>
      <c r="G51" s="60">
        <f t="shared" si="5"/>
        <v>10.199999999999999</v>
      </c>
      <c r="I51" s="79"/>
      <c r="J51" s="92"/>
      <c r="K51" s="79"/>
      <c r="L51" s="79"/>
      <c r="M51" s="79"/>
      <c r="N51" s="79"/>
    </row>
    <row r="52" spans="1:14" x14ac:dyDescent="0.25">
      <c r="A52" s="93" t="s">
        <v>429</v>
      </c>
      <c r="B52" s="54"/>
      <c r="C52" s="88" t="s">
        <v>37</v>
      </c>
      <c r="D52" s="89">
        <v>6</v>
      </c>
      <c r="E52" s="97">
        <v>0.13</v>
      </c>
      <c r="F52" s="53"/>
      <c r="G52" s="60">
        <f t="shared" si="5"/>
        <v>0.78</v>
      </c>
      <c r="I52" s="79"/>
      <c r="J52" s="92"/>
      <c r="K52" s="79"/>
      <c r="L52" s="79"/>
      <c r="M52" s="79"/>
      <c r="N52" s="79"/>
    </row>
    <row r="53" spans="1:14" x14ac:dyDescent="0.25">
      <c r="A53" s="93" t="s">
        <v>442</v>
      </c>
      <c r="B53" s="54"/>
      <c r="C53" s="88" t="s">
        <v>13</v>
      </c>
      <c r="D53" s="89">
        <v>3</v>
      </c>
      <c r="E53" s="97">
        <v>3.19</v>
      </c>
      <c r="F53" s="53"/>
      <c r="G53" s="60">
        <f t="shared" si="5"/>
        <v>9.57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225.76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240.19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7.21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247.66</v>
      </c>
      <c r="U75" t="s">
        <v>370</v>
      </c>
      <c r="V75">
        <f>+TRUNC(ROUND(G29+G40+G71+G73+G74,2),2)</f>
        <v>21.9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225.76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160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0.71</v>
      </c>
      <c r="F12" s="53"/>
      <c r="G12" s="52">
        <f>IFERROR(TRUNC(ROUND(D12*E12,2),2),0)</f>
        <v>3.02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0.71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0.71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0.71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0.71</v>
      </c>
      <c r="F16" s="53"/>
      <c r="G16" s="52">
        <f t="shared" si="1"/>
        <v>0.71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0.71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0.71</v>
      </c>
      <c r="F18" s="53"/>
      <c r="G18" s="52">
        <f t="shared" si="1"/>
        <v>0.21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0.71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0.71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0.71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0.71</v>
      </c>
      <c r="F22" s="53"/>
      <c r="G22" s="52">
        <f t="shared" si="1"/>
        <v>0.24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0.71</v>
      </c>
      <c r="F23" s="53"/>
      <c r="G23" s="52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0.71</v>
      </c>
      <c r="F24" s="53"/>
      <c r="G24" s="52">
        <f t="shared" si="1"/>
        <v>0.18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0.71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0.71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4.43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0.71</v>
      </c>
      <c r="F33" s="53"/>
      <c r="G33" s="53">
        <f>IFERROR(TRUNC(ROUND(D33*E33,2),2),0)</f>
        <v>3.91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0.71</v>
      </c>
      <c r="F34" s="53"/>
      <c r="G34" s="53">
        <f t="shared" ref="G34:G38" si="4">IFERROR(TRUNC(ROUND(D34*E34,2),2),0)</f>
        <v>7.1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0.71</v>
      </c>
      <c r="F35" s="53"/>
      <c r="G35" s="53">
        <f t="shared" si="4"/>
        <v>6.39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0.71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0.71</v>
      </c>
      <c r="F37" s="53"/>
      <c r="G37" s="53">
        <f t="shared" si="4"/>
        <v>4.62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22.02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4</v>
      </c>
      <c r="E45" s="94">
        <v>11.5</v>
      </c>
      <c r="F45" s="55"/>
      <c r="G45" s="60">
        <f t="shared" ref="G45:G63" si="5">IFERROR(TRUNC(ROUND(D45*E45,2),2),0)</f>
        <v>46</v>
      </c>
      <c r="I45" s="79"/>
      <c r="J45" s="92"/>
      <c r="K45" s="79"/>
      <c r="L45" s="79"/>
      <c r="M45" s="79"/>
      <c r="N45" s="79"/>
    </row>
    <row r="46" spans="1:14" ht="38.25" x14ac:dyDescent="0.25">
      <c r="A46" s="93" t="s">
        <v>444</v>
      </c>
      <c r="B46" s="54"/>
      <c r="C46" s="95" t="s">
        <v>13</v>
      </c>
      <c r="D46" s="96">
        <v>4</v>
      </c>
      <c r="E46" s="97">
        <v>3.4</v>
      </c>
      <c r="F46" s="53"/>
      <c r="G46" s="60">
        <f t="shared" si="5"/>
        <v>13.6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451</v>
      </c>
      <c r="B47" s="54"/>
      <c r="C47" s="88" t="s">
        <v>13</v>
      </c>
      <c r="D47" s="89">
        <v>1</v>
      </c>
      <c r="E47" s="97">
        <v>13.5</v>
      </c>
      <c r="F47" s="53"/>
      <c r="G47" s="60">
        <f t="shared" si="5"/>
        <v>13.5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437</v>
      </c>
      <c r="B48" s="54"/>
      <c r="C48" s="88" t="s">
        <v>13</v>
      </c>
      <c r="D48" s="89">
        <v>1</v>
      </c>
      <c r="E48" s="97">
        <v>26.04</v>
      </c>
      <c r="F48" s="53"/>
      <c r="G48" s="60">
        <f t="shared" si="5"/>
        <v>26.04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440</v>
      </c>
      <c r="B49" s="54"/>
      <c r="C49" s="88" t="s">
        <v>13</v>
      </c>
      <c r="D49" s="89">
        <v>4</v>
      </c>
      <c r="E49" s="97">
        <v>4.2699999999999996</v>
      </c>
      <c r="F49" s="53"/>
      <c r="G49" s="60">
        <f t="shared" si="5"/>
        <v>17.079999999999998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433</v>
      </c>
      <c r="B50" s="54"/>
      <c r="C50" s="88" t="s">
        <v>13</v>
      </c>
      <c r="D50" s="89">
        <v>4</v>
      </c>
      <c r="E50" s="97">
        <v>5.0999999999999996</v>
      </c>
      <c r="F50" s="53"/>
      <c r="G50" s="60">
        <f t="shared" si="5"/>
        <v>20.399999999999999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432</v>
      </c>
      <c r="B51" s="54"/>
      <c r="C51" s="88" t="s">
        <v>13</v>
      </c>
      <c r="D51" s="89">
        <v>6</v>
      </c>
      <c r="E51" s="97">
        <v>6.57</v>
      </c>
      <c r="F51" s="53"/>
      <c r="G51" s="60">
        <f t="shared" si="5"/>
        <v>39.42</v>
      </c>
      <c r="I51" s="79"/>
      <c r="J51" s="92"/>
      <c r="K51" s="79"/>
      <c r="L51" s="79"/>
      <c r="M51" s="79"/>
      <c r="N51" s="79"/>
    </row>
    <row r="52" spans="1:14" x14ac:dyDescent="0.25">
      <c r="A52" s="93" t="s">
        <v>429</v>
      </c>
      <c r="B52" s="54"/>
      <c r="C52" s="88" t="s">
        <v>37</v>
      </c>
      <c r="D52" s="89">
        <v>12</v>
      </c>
      <c r="E52" s="97">
        <v>0.13</v>
      </c>
      <c r="F52" s="53"/>
      <c r="G52" s="60">
        <f t="shared" si="5"/>
        <v>1.56</v>
      </c>
      <c r="I52" s="79"/>
      <c r="J52" s="92"/>
      <c r="K52" s="79"/>
      <c r="L52" s="79"/>
      <c r="M52" s="79"/>
      <c r="N52" s="79"/>
    </row>
    <row r="53" spans="1:14" x14ac:dyDescent="0.25">
      <c r="A53" s="93" t="s">
        <v>442</v>
      </c>
      <c r="B53" s="54"/>
      <c r="C53" s="88" t="s">
        <v>13</v>
      </c>
      <c r="D53" s="89">
        <v>3</v>
      </c>
      <c r="E53" s="97">
        <v>3.19</v>
      </c>
      <c r="F53" s="53"/>
      <c r="G53" s="60">
        <f t="shared" si="5"/>
        <v>9.57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404.81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435.26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13.06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0.48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448.8</v>
      </c>
      <c r="U75" t="s">
        <v>370</v>
      </c>
      <c r="V75">
        <f>+TRUNC(ROUND(G29+G40+G71+G73+G74,2),2)</f>
        <v>43.99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404.81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162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1.05</v>
      </c>
      <c r="F12" s="53"/>
      <c r="G12" s="52">
        <f>IFERROR(TRUNC(ROUND(D12*E12,2),2),0)</f>
        <v>4.46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1.05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1.05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1.05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1.05</v>
      </c>
      <c r="F16" s="53"/>
      <c r="G16" s="52">
        <f t="shared" si="1"/>
        <v>1.05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1.05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1.05</v>
      </c>
      <c r="F18" s="53"/>
      <c r="G18" s="52">
        <f t="shared" si="1"/>
        <v>0.32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1.05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1.05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1.05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1.05</v>
      </c>
      <c r="F22" s="53"/>
      <c r="G22" s="52">
        <f t="shared" si="1"/>
        <v>0.36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1.05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1.05</v>
      </c>
      <c r="F24" s="53"/>
      <c r="G24" s="52">
        <f t="shared" si="1"/>
        <v>0.26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1.05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1.05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6.56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1.05</v>
      </c>
      <c r="F33" s="53"/>
      <c r="G33" s="53">
        <f>IFERROR(TRUNC(ROUND(D33*E33,2),2),0)</f>
        <v>5.78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1.05</v>
      </c>
      <c r="F34" s="53"/>
      <c r="G34" s="53">
        <f t="shared" ref="G34:G38" si="4">IFERROR(TRUNC(ROUND(D34*E34,2),2),0)</f>
        <v>10.5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1.05</v>
      </c>
      <c r="F35" s="53"/>
      <c r="G35" s="53">
        <f t="shared" si="4"/>
        <v>9.4499999999999993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1.05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1.05</v>
      </c>
      <c r="F37" s="53"/>
      <c r="G37" s="53">
        <f t="shared" si="4"/>
        <v>6.83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32.56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2</v>
      </c>
      <c r="E45" s="94">
        <v>27</v>
      </c>
      <c r="F45" s="55"/>
      <c r="G45" s="60">
        <f t="shared" ref="G45:G63" si="5">IFERROR(TRUNC(ROUND(D45*E45,2),2),0)</f>
        <v>54</v>
      </c>
      <c r="I45" s="79"/>
      <c r="J45" s="92"/>
      <c r="K45" s="79"/>
      <c r="L45" s="79"/>
      <c r="M45" s="79"/>
      <c r="N45" s="79"/>
    </row>
    <row r="46" spans="1:14" ht="38.25" x14ac:dyDescent="0.25">
      <c r="A46" s="93" t="s">
        <v>444</v>
      </c>
      <c r="B46" s="54"/>
      <c r="C46" s="95" t="s">
        <v>13</v>
      </c>
      <c r="D46" s="96">
        <v>4</v>
      </c>
      <c r="E46" s="97">
        <v>3.4</v>
      </c>
      <c r="F46" s="53"/>
      <c r="G46" s="60">
        <f t="shared" si="5"/>
        <v>13.6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452</v>
      </c>
      <c r="B47" s="54"/>
      <c r="C47" s="88" t="s">
        <v>13</v>
      </c>
      <c r="D47" s="89">
        <v>1</v>
      </c>
      <c r="E47" s="97">
        <v>26.04</v>
      </c>
      <c r="F47" s="53"/>
      <c r="G47" s="60">
        <f t="shared" si="5"/>
        <v>26.04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440</v>
      </c>
      <c r="B48" s="54"/>
      <c r="C48" s="88" t="s">
        <v>13</v>
      </c>
      <c r="D48" s="89">
        <v>2</v>
      </c>
      <c r="E48" s="97">
        <v>4.2699999999999996</v>
      </c>
      <c r="F48" s="53"/>
      <c r="G48" s="60">
        <f t="shared" si="5"/>
        <v>8.5399999999999991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432</v>
      </c>
      <c r="B49" s="54"/>
      <c r="C49" s="88" t="s">
        <v>13</v>
      </c>
      <c r="D49" s="89">
        <v>6</v>
      </c>
      <c r="E49" s="97">
        <v>6.57</v>
      </c>
      <c r="F49" s="53"/>
      <c r="G49" s="60">
        <f t="shared" si="5"/>
        <v>39.42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433</v>
      </c>
      <c r="B50" s="54"/>
      <c r="C50" s="88" t="s">
        <v>13</v>
      </c>
      <c r="D50" s="89">
        <v>6</v>
      </c>
      <c r="E50" s="97">
        <v>5.0999999999999996</v>
      </c>
      <c r="F50" s="53"/>
      <c r="G50" s="60">
        <f t="shared" si="5"/>
        <v>30.6</v>
      </c>
      <c r="I50" s="79"/>
      <c r="J50" s="92"/>
      <c r="K50" s="79"/>
      <c r="L50" s="79"/>
      <c r="M50" s="79"/>
      <c r="N50" s="79"/>
    </row>
    <row r="51" spans="1:14" x14ac:dyDescent="0.25">
      <c r="A51" s="93" t="s">
        <v>429</v>
      </c>
      <c r="B51" s="54"/>
      <c r="C51" s="88" t="s">
        <v>37</v>
      </c>
      <c r="D51" s="89">
        <v>12</v>
      </c>
      <c r="E51" s="97">
        <v>0.13</v>
      </c>
      <c r="F51" s="53"/>
      <c r="G51" s="60">
        <f t="shared" si="5"/>
        <v>1.56</v>
      </c>
      <c r="I51" s="79"/>
      <c r="J51" s="92"/>
      <c r="K51" s="79"/>
      <c r="L51" s="79"/>
      <c r="M51" s="79"/>
      <c r="N51" s="79"/>
    </row>
    <row r="52" spans="1:14" x14ac:dyDescent="0.25">
      <c r="A52" s="93" t="s">
        <v>442</v>
      </c>
      <c r="B52" s="54"/>
      <c r="C52" s="88" t="s">
        <v>13</v>
      </c>
      <c r="D52" s="89">
        <v>3</v>
      </c>
      <c r="E52" s="97">
        <v>3.19</v>
      </c>
      <c r="F52" s="53"/>
      <c r="G52" s="60">
        <f t="shared" si="5"/>
        <v>9.57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400.97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444.09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13.32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0.49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457.9</v>
      </c>
      <c r="U75" t="s">
        <v>370</v>
      </c>
      <c r="V75">
        <f>+TRUNC(ROUND(G29+G40+G71+G73+G74,2),2)</f>
        <v>56.93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400.97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164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1.52</v>
      </c>
      <c r="F12" s="53"/>
      <c r="G12" s="52">
        <f>IFERROR(TRUNC(ROUND(D12*E12,2),2),0)</f>
        <v>6.46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1.52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1.52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1.52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1.52</v>
      </c>
      <c r="F16" s="53"/>
      <c r="G16" s="52">
        <f t="shared" si="1"/>
        <v>1.52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1.52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1.52</v>
      </c>
      <c r="F18" s="53"/>
      <c r="G18" s="52">
        <f t="shared" si="1"/>
        <v>0.46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1.52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1.52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1.52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1.52</v>
      </c>
      <c r="F22" s="53"/>
      <c r="G22" s="52">
        <f t="shared" si="1"/>
        <v>0.52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1.52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1.52</v>
      </c>
      <c r="F24" s="53"/>
      <c r="G24" s="52">
        <f t="shared" si="1"/>
        <v>0.38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1.52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1.52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9.49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1.52</v>
      </c>
      <c r="F33" s="53"/>
      <c r="G33" s="53">
        <f>IFERROR(TRUNC(ROUND(D33*E33,2),2),0)</f>
        <v>8.36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1.52</v>
      </c>
      <c r="F34" s="53"/>
      <c r="G34" s="53">
        <f t="shared" ref="G34:G38" si="4">IFERROR(TRUNC(ROUND(D34*E34,2),2),0)</f>
        <v>15.2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1.52</v>
      </c>
      <c r="F35" s="53"/>
      <c r="G35" s="53">
        <f t="shared" si="4"/>
        <v>13.68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1.52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1.52</v>
      </c>
      <c r="F37" s="53"/>
      <c r="G37" s="53">
        <f t="shared" si="4"/>
        <v>9.8800000000000008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47.12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2</v>
      </c>
      <c r="E45" s="94">
        <v>27</v>
      </c>
      <c r="F45" s="55"/>
      <c r="G45" s="60">
        <f t="shared" ref="G45:G63" si="5">IFERROR(TRUNC(ROUND(D45*E45,2),2),0)</f>
        <v>54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428</v>
      </c>
      <c r="B46" s="54"/>
      <c r="C46" s="95" t="s">
        <v>13</v>
      </c>
      <c r="D46" s="96">
        <v>3</v>
      </c>
      <c r="E46" s="97">
        <v>3.78</v>
      </c>
      <c r="F46" s="53"/>
      <c r="G46" s="60">
        <f t="shared" si="5"/>
        <v>11.34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446</v>
      </c>
      <c r="B47" s="54"/>
      <c r="C47" s="88" t="s">
        <v>13</v>
      </c>
      <c r="D47" s="89">
        <v>3</v>
      </c>
      <c r="E47" s="97">
        <v>2.31</v>
      </c>
      <c r="F47" s="53"/>
      <c r="G47" s="60">
        <f t="shared" si="5"/>
        <v>6.93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452</v>
      </c>
      <c r="B48" s="54"/>
      <c r="C48" s="88" t="s">
        <v>13</v>
      </c>
      <c r="D48" s="89">
        <v>1</v>
      </c>
      <c r="E48" s="97">
        <v>26.04</v>
      </c>
      <c r="F48" s="53"/>
      <c r="G48" s="60">
        <f t="shared" si="5"/>
        <v>26.04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440</v>
      </c>
      <c r="B49" s="54"/>
      <c r="C49" s="88" t="s">
        <v>13</v>
      </c>
      <c r="D49" s="89">
        <v>2</v>
      </c>
      <c r="E49" s="97">
        <v>4.2699999999999996</v>
      </c>
      <c r="F49" s="53"/>
      <c r="G49" s="60">
        <f t="shared" si="5"/>
        <v>8.5399999999999991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444</v>
      </c>
      <c r="B50" s="54"/>
      <c r="C50" s="88" t="s">
        <v>13</v>
      </c>
      <c r="D50" s="89">
        <v>2</v>
      </c>
      <c r="E50" s="97">
        <v>3.4</v>
      </c>
      <c r="F50" s="53"/>
      <c r="G50" s="60">
        <f t="shared" si="5"/>
        <v>6.8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432</v>
      </c>
      <c r="B51" s="54"/>
      <c r="C51" s="88" t="s">
        <v>13</v>
      </c>
      <c r="D51" s="89">
        <v>3</v>
      </c>
      <c r="E51" s="97">
        <v>6.57</v>
      </c>
      <c r="F51" s="53"/>
      <c r="G51" s="60">
        <f t="shared" si="5"/>
        <v>19.71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433</v>
      </c>
      <c r="B52" s="54"/>
      <c r="C52" s="88" t="s">
        <v>13</v>
      </c>
      <c r="D52" s="89">
        <v>3</v>
      </c>
      <c r="E52" s="97">
        <v>5.0999999999999996</v>
      </c>
      <c r="F52" s="53"/>
      <c r="G52" s="60">
        <f t="shared" si="5"/>
        <v>15.3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426</v>
      </c>
      <c r="B53" s="54"/>
      <c r="C53" s="88" t="s">
        <v>13</v>
      </c>
      <c r="D53" s="89">
        <v>6</v>
      </c>
      <c r="E53" s="97">
        <v>15.41</v>
      </c>
      <c r="F53" s="53"/>
      <c r="G53" s="60">
        <f t="shared" si="5"/>
        <v>92.46</v>
      </c>
      <c r="I53" s="79"/>
      <c r="J53" s="92"/>
      <c r="K53" s="79"/>
      <c r="L53" s="79"/>
      <c r="M53" s="79"/>
      <c r="N53" s="79"/>
    </row>
    <row r="54" spans="1:14" x14ac:dyDescent="0.25">
      <c r="A54" s="93" t="s">
        <v>436</v>
      </c>
      <c r="B54" s="54"/>
      <c r="C54" s="88" t="s">
        <v>13</v>
      </c>
      <c r="D54" s="89">
        <v>6</v>
      </c>
      <c r="E54" s="97">
        <v>6.43</v>
      </c>
      <c r="F54" s="53"/>
      <c r="G54" s="60">
        <f t="shared" si="5"/>
        <v>38.58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445</v>
      </c>
      <c r="B55" s="51"/>
      <c r="C55" s="88" t="s">
        <v>13</v>
      </c>
      <c r="D55" s="89">
        <v>6</v>
      </c>
      <c r="E55" s="78">
        <v>6.43</v>
      </c>
      <c r="F55" s="53"/>
      <c r="G55" s="60">
        <f t="shared" si="5"/>
        <v>38.58</v>
      </c>
      <c r="I55" s="79"/>
      <c r="J55" s="79"/>
      <c r="K55" s="79"/>
      <c r="L55" s="79"/>
      <c r="M55" s="79"/>
      <c r="N55" s="79"/>
    </row>
    <row r="56" spans="1:14" x14ac:dyDescent="0.25">
      <c r="A56" s="93" t="s">
        <v>429</v>
      </c>
      <c r="B56" s="54"/>
      <c r="C56" s="88" t="s">
        <v>37</v>
      </c>
      <c r="D56" s="89">
        <v>6</v>
      </c>
      <c r="E56" s="97">
        <v>0.13</v>
      </c>
      <c r="F56" s="53"/>
      <c r="G56" s="60">
        <f t="shared" si="5"/>
        <v>0.78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431</v>
      </c>
      <c r="B57" s="54"/>
      <c r="C57" s="88" t="s">
        <v>13</v>
      </c>
      <c r="D57" s="89">
        <v>3</v>
      </c>
      <c r="E57" s="97">
        <v>4.3</v>
      </c>
      <c r="F57" s="53"/>
      <c r="G57" s="60">
        <f t="shared" si="5"/>
        <v>12.9</v>
      </c>
      <c r="I57" s="79"/>
      <c r="J57" s="92"/>
      <c r="K57" s="79"/>
      <c r="L57" s="79"/>
      <c r="M57" s="79"/>
      <c r="N57" s="79"/>
    </row>
    <row r="58" spans="1:14" x14ac:dyDescent="0.25">
      <c r="A58" s="93" t="s">
        <v>424</v>
      </c>
      <c r="B58" s="54"/>
      <c r="C58" s="88" t="s">
        <v>13</v>
      </c>
      <c r="D58" s="89">
        <v>6</v>
      </c>
      <c r="E58" s="97">
        <v>1.72</v>
      </c>
      <c r="F58" s="53"/>
      <c r="G58" s="60">
        <f t="shared" si="5"/>
        <v>10.32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559.91999999999996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620.53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18.62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0.68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639.83000000000004</v>
      </c>
      <c r="U75" t="s">
        <v>370</v>
      </c>
      <c r="V75">
        <f>+TRUNC(ROUND(G29+G40+G71+G73+G74,2),2)</f>
        <v>79.91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559.91999999999996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166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1.1000000000000001</v>
      </c>
      <c r="F12" s="53"/>
      <c r="G12" s="52">
        <f>IFERROR(TRUNC(ROUND(D12*E12,2),2),0)</f>
        <v>4.68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1.1000000000000001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1.1000000000000001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1.1000000000000001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1.1000000000000001</v>
      </c>
      <c r="F16" s="53"/>
      <c r="G16" s="52">
        <f t="shared" si="1"/>
        <v>1.1000000000000001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1.1000000000000001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1.1000000000000001</v>
      </c>
      <c r="F18" s="53"/>
      <c r="G18" s="52">
        <f t="shared" si="1"/>
        <v>0.33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1.1000000000000001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1.1000000000000001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1.1000000000000001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1.1000000000000001</v>
      </c>
      <c r="F22" s="53"/>
      <c r="G22" s="52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1.1000000000000001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1.1000000000000001</v>
      </c>
      <c r="F24" s="53"/>
      <c r="G24" s="52">
        <f t="shared" si="1"/>
        <v>0.28000000000000003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1.1000000000000001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1.1000000000000001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6.87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1.1000000000000001</v>
      </c>
      <c r="F33" s="53"/>
      <c r="G33" s="53">
        <f>IFERROR(TRUNC(ROUND(D33*E33,2),2),0)</f>
        <v>6.05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1.1000000000000001</v>
      </c>
      <c r="F34" s="53"/>
      <c r="G34" s="53">
        <f t="shared" ref="G34:G38" si="4">IFERROR(TRUNC(ROUND(D34*E34,2),2),0)</f>
        <v>11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1.1000000000000001</v>
      </c>
      <c r="F35" s="53"/>
      <c r="G35" s="53">
        <f t="shared" si="4"/>
        <v>9.9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1.1000000000000001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1.1000000000000001</v>
      </c>
      <c r="F37" s="53"/>
      <c r="G37" s="53">
        <f t="shared" si="4"/>
        <v>7.15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34.1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1</v>
      </c>
      <c r="E44" s="90">
        <v>108.82</v>
      </c>
      <c r="F44" s="91"/>
      <c r="G44" s="60">
        <f>IFERROR(TRUNC(ROUND(D44*E44,2),2),0)</f>
        <v>108.82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1</v>
      </c>
      <c r="E45" s="94">
        <v>27</v>
      </c>
      <c r="F45" s="55"/>
      <c r="G45" s="60">
        <f t="shared" ref="G45:G63" si="5">IFERROR(TRUNC(ROUND(D45*E45,2),2),0)</f>
        <v>27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437</v>
      </c>
      <c r="B46" s="54"/>
      <c r="C46" s="95" t="s">
        <v>13</v>
      </c>
      <c r="D46" s="96">
        <v>1</v>
      </c>
      <c r="E46" s="97">
        <v>26.04</v>
      </c>
      <c r="F46" s="53"/>
      <c r="G46" s="60">
        <f t="shared" si="5"/>
        <v>26.04</v>
      </c>
      <c r="I46" s="79"/>
      <c r="J46" s="92"/>
      <c r="K46" s="79"/>
      <c r="L46" s="79"/>
      <c r="M46" s="79"/>
      <c r="N46" s="79"/>
    </row>
    <row r="47" spans="1:14" ht="38.25" x14ac:dyDescent="0.25">
      <c r="A47" s="93" t="s">
        <v>440</v>
      </c>
      <c r="B47" s="54"/>
      <c r="C47" s="88" t="s">
        <v>13</v>
      </c>
      <c r="D47" s="89">
        <v>1</v>
      </c>
      <c r="E47" s="97">
        <v>4.2699999999999996</v>
      </c>
      <c r="F47" s="53"/>
      <c r="G47" s="60">
        <f t="shared" si="5"/>
        <v>4.2699999999999996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441</v>
      </c>
      <c r="B48" s="54"/>
      <c r="C48" s="88" t="s">
        <v>13</v>
      </c>
      <c r="D48" s="89">
        <v>1</v>
      </c>
      <c r="E48" s="97">
        <v>5.67</v>
      </c>
      <c r="F48" s="53"/>
      <c r="G48" s="60">
        <f t="shared" si="5"/>
        <v>5.67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453</v>
      </c>
      <c r="B49" s="54"/>
      <c r="C49" s="88" t="s">
        <v>13</v>
      </c>
      <c r="D49" s="89">
        <v>3</v>
      </c>
      <c r="E49" s="97">
        <v>16</v>
      </c>
      <c r="F49" s="53"/>
      <c r="G49" s="60">
        <f t="shared" si="5"/>
        <v>48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433</v>
      </c>
      <c r="B50" s="54"/>
      <c r="C50" s="88" t="s">
        <v>13</v>
      </c>
      <c r="D50" s="89">
        <v>3</v>
      </c>
      <c r="E50" s="97">
        <v>5.0999999999999996</v>
      </c>
      <c r="F50" s="53"/>
      <c r="G50" s="60">
        <f t="shared" si="5"/>
        <v>15.3</v>
      </c>
      <c r="I50" s="79"/>
      <c r="J50" s="92"/>
      <c r="K50" s="79"/>
      <c r="L50" s="79"/>
      <c r="M50" s="79"/>
      <c r="N50" s="79"/>
    </row>
    <row r="51" spans="1:14" x14ac:dyDescent="0.25">
      <c r="A51" s="93" t="s">
        <v>429</v>
      </c>
      <c r="B51" s="54"/>
      <c r="C51" s="88" t="s">
        <v>13</v>
      </c>
      <c r="D51" s="89">
        <v>6</v>
      </c>
      <c r="E51" s="97">
        <v>0.13</v>
      </c>
      <c r="F51" s="53"/>
      <c r="G51" s="60">
        <f t="shared" si="5"/>
        <v>0.78</v>
      </c>
      <c r="I51" s="79"/>
      <c r="J51" s="92"/>
      <c r="K51" s="79"/>
      <c r="L51" s="79"/>
      <c r="M51" s="79"/>
      <c r="N51" s="79"/>
    </row>
    <row r="52" spans="1:14" x14ac:dyDescent="0.25">
      <c r="A52" s="93" t="s">
        <v>442</v>
      </c>
      <c r="B52" s="54"/>
      <c r="C52" s="88" t="s">
        <v>13</v>
      </c>
      <c r="D52" s="89">
        <v>3</v>
      </c>
      <c r="E52" s="97">
        <v>3.19</v>
      </c>
      <c r="F52" s="53"/>
      <c r="G52" s="60">
        <f t="shared" si="5"/>
        <v>9.57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245.45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290.42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8.7100000000000009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0.32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299.45</v>
      </c>
      <c r="U75" t="s">
        <v>370</v>
      </c>
      <c r="V75">
        <f>+TRUNC(ROUND(G29+G40+G71+G73+G74,2),2)</f>
        <v>54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245.45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168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1.2</v>
      </c>
      <c r="F12" s="53"/>
      <c r="G12" s="52">
        <f>IFERROR(TRUNC(ROUND(D12*E12,2),2),0)</f>
        <v>5.0999999999999996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1.2</v>
      </c>
      <c r="F16" s="53"/>
      <c r="G16" s="52">
        <f t="shared" si="1"/>
        <v>1.2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1.2</v>
      </c>
      <c r="F18" s="53"/>
      <c r="G18" s="52">
        <f t="shared" si="1"/>
        <v>0.36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1.2</v>
      </c>
      <c r="F22" s="53"/>
      <c r="G22" s="52">
        <f t="shared" si="1"/>
        <v>0.41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1.2</v>
      </c>
      <c r="F23" s="53"/>
      <c r="G23" s="52">
        <f t="shared" si="1"/>
        <v>0.12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1.2</v>
      </c>
      <c r="F24" s="53"/>
      <c r="G24" s="52">
        <f t="shared" si="1"/>
        <v>0.3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7.49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1.2</v>
      </c>
      <c r="F33" s="53"/>
      <c r="G33" s="53">
        <f>IFERROR(TRUNC(ROUND(D33*E33,2),2),0)</f>
        <v>6.6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1.2</v>
      </c>
      <c r="F34" s="53"/>
      <c r="G34" s="53">
        <f t="shared" ref="G34:G38" si="4">IFERROR(TRUNC(ROUND(D34*E34,2),2),0)</f>
        <v>12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1.2</v>
      </c>
      <c r="F35" s="53"/>
      <c r="G35" s="53">
        <f t="shared" si="4"/>
        <v>10.8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1.2</v>
      </c>
      <c r="F37" s="53"/>
      <c r="G37" s="53">
        <f t="shared" si="4"/>
        <v>7.8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37.200000000000003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2</v>
      </c>
      <c r="E45" s="94">
        <v>27</v>
      </c>
      <c r="F45" s="55"/>
      <c r="G45" s="60">
        <f t="shared" ref="G45:G63" si="5">IFERROR(TRUNC(ROUND(D45*E45,2),2),0)</f>
        <v>54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443</v>
      </c>
      <c r="B46" s="54"/>
      <c r="C46" s="95" t="s">
        <v>13</v>
      </c>
      <c r="D46" s="96">
        <v>1</v>
      </c>
      <c r="E46" s="97">
        <v>26.04</v>
      </c>
      <c r="F46" s="53"/>
      <c r="G46" s="60">
        <f t="shared" si="5"/>
        <v>26.04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428</v>
      </c>
      <c r="B47" s="54"/>
      <c r="C47" s="88" t="s">
        <v>13</v>
      </c>
      <c r="D47" s="89">
        <v>3</v>
      </c>
      <c r="E47" s="97">
        <v>3.78</v>
      </c>
      <c r="F47" s="53"/>
      <c r="G47" s="60">
        <f t="shared" si="5"/>
        <v>11.34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440</v>
      </c>
      <c r="B48" s="54"/>
      <c r="C48" s="88" t="s">
        <v>13</v>
      </c>
      <c r="D48" s="89">
        <v>2</v>
      </c>
      <c r="E48" s="97">
        <v>4.2699999999999996</v>
      </c>
      <c r="F48" s="53"/>
      <c r="G48" s="60">
        <f t="shared" si="5"/>
        <v>8.5399999999999991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444</v>
      </c>
      <c r="B49" s="54"/>
      <c r="C49" s="88" t="s">
        <v>13</v>
      </c>
      <c r="D49" s="89">
        <v>2</v>
      </c>
      <c r="E49" s="97">
        <v>3.4</v>
      </c>
      <c r="F49" s="53"/>
      <c r="G49" s="60">
        <f t="shared" si="5"/>
        <v>6.8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454</v>
      </c>
      <c r="B50" s="54"/>
      <c r="C50" s="88" t="s">
        <v>13</v>
      </c>
      <c r="D50" s="89">
        <v>3</v>
      </c>
      <c r="E50" s="97">
        <v>16</v>
      </c>
      <c r="F50" s="53"/>
      <c r="G50" s="60">
        <f t="shared" si="5"/>
        <v>48</v>
      </c>
      <c r="I50" s="79"/>
      <c r="J50" s="92"/>
      <c r="K50" s="79"/>
      <c r="L50" s="79"/>
      <c r="M50" s="79"/>
      <c r="N50" s="79"/>
    </row>
    <row r="51" spans="1:14" x14ac:dyDescent="0.25">
      <c r="A51" s="93" t="s">
        <v>436</v>
      </c>
      <c r="B51" s="54"/>
      <c r="C51" s="88" t="s">
        <v>13</v>
      </c>
      <c r="D51" s="89">
        <v>3</v>
      </c>
      <c r="E51" s="97">
        <v>6.43</v>
      </c>
      <c r="F51" s="53"/>
      <c r="G51" s="60">
        <f t="shared" si="5"/>
        <v>19.29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445</v>
      </c>
      <c r="B52" s="54"/>
      <c r="C52" s="88" t="s">
        <v>13</v>
      </c>
      <c r="D52" s="89">
        <v>3</v>
      </c>
      <c r="E52" s="97">
        <v>6.43</v>
      </c>
      <c r="F52" s="53"/>
      <c r="G52" s="60">
        <f t="shared" si="5"/>
        <v>19.29</v>
      </c>
      <c r="I52" s="79"/>
      <c r="J52" s="92"/>
      <c r="K52" s="79"/>
      <c r="L52" s="79"/>
      <c r="M52" s="79"/>
      <c r="N52" s="79"/>
    </row>
    <row r="53" spans="1:14" x14ac:dyDescent="0.25">
      <c r="A53" s="93" t="s">
        <v>424</v>
      </c>
      <c r="B53" s="54"/>
      <c r="C53" s="88" t="s">
        <v>13</v>
      </c>
      <c r="D53" s="89">
        <v>3</v>
      </c>
      <c r="E53" s="97">
        <v>1.72</v>
      </c>
      <c r="F53" s="53"/>
      <c r="G53" s="60">
        <f t="shared" si="5"/>
        <v>5.16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416.1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464.79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13.94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479.24</v>
      </c>
      <c r="U75" t="s">
        <v>370</v>
      </c>
      <c r="V75">
        <f>+TRUNC(ROUND(G29+G40+G71+G73+G74,2),2)</f>
        <v>63.14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416.1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170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1.05</v>
      </c>
      <c r="F12" s="53"/>
      <c r="G12" s="52">
        <f>IFERROR(TRUNC(ROUND(D12*E12,2),2),0)</f>
        <v>4.46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1.05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1.05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1.05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1.05</v>
      </c>
      <c r="F16" s="53"/>
      <c r="G16" s="52">
        <f t="shared" si="1"/>
        <v>1.05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1.05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1.05</v>
      </c>
      <c r="F18" s="53"/>
      <c r="G18" s="52">
        <f t="shared" si="1"/>
        <v>0.32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1.05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1.05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1.05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1.05</v>
      </c>
      <c r="F22" s="53"/>
      <c r="G22" s="52">
        <f t="shared" si="1"/>
        <v>0.36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1.05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1.05</v>
      </c>
      <c r="F24" s="53"/>
      <c r="G24" s="52">
        <f t="shared" si="1"/>
        <v>0.26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1.05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1.05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6.56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1.05</v>
      </c>
      <c r="F33" s="53"/>
      <c r="G33" s="53">
        <f>IFERROR(TRUNC(ROUND(D33*E33,2),2),0)</f>
        <v>5.78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1.05</v>
      </c>
      <c r="F34" s="53"/>
      <c r="G34" s="53">
        <f t="shared" ref="G34:G38" si="4">IFERROR(TRUNC(ROUND(D34*E34,2),2),0)</f>
        <v>10.5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1.05</v>
      </c>
      <c r="F35" s="53"/>
      <c r="G35" s="53">
        <f t="shared" si="4"/>
        <v>9.4499999999999993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1.05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1.05</v>
      </c>
      <c r="F37" s="53"/>
      <c r="G37" s="53">
        <f t="shared" si="4"/>
        <v>6.83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32.56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4</v>
      </c>
      <c r="E45" s="94">
        <v>11.5</v>
      </c>
      <c r="F45" s="55"/>
      <c r="G45" s="60">
        <f t="shared" ref="G45:G63" si="5">IFERROR(TRUNC(ROUND(D45*E45,2),2),0)</f>
        <v>46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428</v>
      </c>
      <c r="B46" s="54"/>
      <c r="C46" s="95" t="s">
        <v>13</v>
      </c>
      <c r="D46" s="96">
        <v>2</v>
      </c>
      <c r="E46" s="97">
        <v>3.78</v>
      </c>
      <c r="F46" s="53"/>
      <c r="G46" s="60">
        <f t="shared" si="5"/>
        <v>7.56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446</v>
      </c>
      <c r="B47" s="54"/>
      <c r="C47" s="88" t="s">
        <v>13</v>
      </c>
      <c r="D47" s="89">
        <v>1</v>
      </c>
      <c r="E47" s="97">
        <v>2.31</v>
      </c>
      <c r="F47" s="53"/>
      <c r="G47" s="60">
        <f t="shared" si="5"/>
        <v>2.31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437</v>
      </c>
      <c r="B48" s="54"/>
      <c r="C48" s="88" t="s">
        <v>13</v>
      </c>
      <c r="D48" s="89">
        <v>1</v>
      </c>
      <c r="E48" s="97">
        <v>26.04</v>
      </c>
      <c r="F48" s="53"/>
      <c r="G48" s="60">
        <f t="shared" si="5"/>
        <v>26.04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447</v>
      </c>
      <c r="B49" s="54"/>
      <c r="C49" s="88" t="s">
        <v>13</v>
      </c>
      <c r="D49" s="89">
        <v>1</v>
      </c>
      <c r="E49" s="97">
        <v>26.04</v>
      </c>
      <c r="F49" s="53"/>
      <c r="G49" s="60">
        <f t="shared" si="5"/>
        <v>26.04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440</v>
      </c>
      <c r="B50" s="54"/>
      <c r="C50" s="88" t="s">
        <v>13</v>
      </c>
      <c r="D50" s="89">
        <v>4</v>
      </c>
      <c r="E50" s="97">
        <v>4.2699999999999996</v>
      </c>
      <c r="F50" s="53"/>
      <c r="G50" s="60">
        <f t="shared" si="5"/>
        <v>17.079999999999998</v>
      </c>
      <c r="I50" s="79"/>
      <c r="J50" s="92"/>
      <c r="K50" s="79"/>
      <c r="L50" s="79"/>
      <c r="M50" s="79"/>
      <c r="N50" s="79"/>
    </row>
    <row r="51" spans="1:14" ht="38.25" x14ac:dyDescent="0.25">
      <c r="A51" s="93" t="s">
        <v>444</v>
      </c>
      <c r="B51" s="54"/>
      <c r="C51" s="88" t="s">
        <v>13</v>
      </c>
      <c r="D51" s="89">
        <v>2</v>
      </c>
      <c r="E51" s="97">
        <v>3.4</v>
      </c>
      <c r="F51" s="53"/>
      <c r="G51" s="60">
        <f t="shared" si="5"/>
        <v>6.8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454</v>
      </c>
      <c r="B52" s="54"/>
      <c r="C52" s="88" t="s">
        <v>13</v>
      </c>
      <c r="D52" s="89">
        <v>3</v>
      </c>
      <c r="E52" s="97">
        <v>16</v>
      </c>
      <c r="F52" s="53"/>
      <c r="G52" s="60">
        <f t="shared" si="5"/>
        <v>48</v>
      </c>
      <c r="I52" s="79"/>
      <c r="J52" s="92"/>
      <c r="K52" s="79"/>
      <c r="L52" s="79"/>
      <c r="M52" s="79"/>
      <c r="N52" s="79"/>
    </row>
    <row r="53" spans="1:14" x14ac:dyDescent="0.25">
      <c r="A53" s="93" t="s">
        <v>436</v>
      </c>
      <c r="B53" s="54"/>
      <c r="C53" s="88" t="s">
        <v>13</v>
      </c>
      <c r="D53" s="89">
        <v>3</v>
      </c>
      <c r="E53" s="97">
        <v>6.43</v>
      </c>
      <c r="F53" s="53"/>
      <c r="G53" s="60">
        <f t="shared" si="5"/>
        <v>19.29</v>
      </c>
      <c r="I53" s="79"/>
      <c r="J53" s="92"/>
      <c r="K53" s="79"/>
      <c r="L53" s="79"/>
      <c r="M53" s="79"/>
      <c r="N53" s="79"/>
    </row>
    <row r="54" spans="1:14" ht="25.5" x14ac:dyDescent="0.25">
      <c r="A54" s="93" t="s">
        <v>445</v>
      </c>
      <c r="B54" s="54"/>
      <c r="C54" s="88" t="s">
        <v>13</v>
      </c>
      <c r="D54" s="89">
        <v>3</v>
      </c>
      <c r="E54" s="97">
        <v>6.43</v>
      </c>
      <c r="F54" s="53"/>
      <c r="G54" s="60">
        <f t="shared" si="5"/>
        <v>19.29</v>
      </c>
      <c r="I54" s="79"/>
      <c r="J54" s="92"/>
      <c r="K54" s="79"/>
      <c r="L54" s="79"/>
      <c r="M54" s="79"/>
      <c r="N54" s="79"/>
    </row>
    <row r="55" spans="1:14" x14ac:dyDescent="0.25">
      <c r="A55" s="78" t="s">
        <v>424</v>
      </c>
      <c r="B55" s="51"/>
      <c r="C55" s="88" t="s">
        <v>13</v>
      </c>
      <c r="D55" s="89">
        <v>3</v>
      </c>
      <c r="E55" s="78">
        <v>1.72</v>
      </c>
      <c r="F55" s="53"/>
      <c r="G55" s="60">
        <f t="shared" si="5"/>
        <v>5.16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441.21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484.33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14.53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499.39</v>
      </c>
      <c r="U75" t="s">
        <v>370</v>
      </c>
      <c r="V75">
        <f>+TRUNC(ROUND(G29+G40+G71+G73+G74,2),2)</f>
        <v>58.18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441.21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172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1.25</v>
      </c>
      <c r="F12" s="53"/>
      <c r="G12" s="52">
        <f>IFERROR(TRUNC(ROUND(D12*E12,2),2),0)</f>
        <v>5.31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1.25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1.25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1.25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1.25</v>
      </c>
      <c r="F16" s="53"/>
      <c r="G16" s="52">
        <f t="shared" si="1"/>
        <v>1.25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1.25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1.25</v>
      </c>
      <c r="F18" s="53"/>
      <c r="G18" s="52">
        <f t="shared" si="1"/>
        <v>0.38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1.25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1.25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1.25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1.25</v>
      </c>
      <c r="F22" s="53"/>
      <c r="G22" s="52">
        <f t="shared" si="1"/>
        <v>0.43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1.25</v>
      </c>
      <c r="F23" s="53"/>
      <c r="G23" s="52">
        <f t="shared" si="1"/>
        <v>0.13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1.25</v>
      </c>
      <c r="F24" s="53"/>
      <c r="G24" s="52">
        <f t="shared" si="1"/>
        <v>0.31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1.25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1.25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7.81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1.25</v>
      </c>
      <c r="F33" s="53"/>
      <c r="G33" s="53">
        <f>IFERROR(TRUNC(ROUND(D33*E33,2),2),0)</f>
        <v>6.88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1.25</v>
      </c>
      <c r="F34" s="53"/>
      <c r="G34" s="53">
        <f t="shared" ref="G34:G38" si="4">IFERROR(TRUNC(ROUND(D34*E34,2),2),0)</f>
        <v>12.5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1.25</v>
      </c>
      <c r="F35" s="53"/>
      <c r="G35" s="53">
        <f t="shared" si="4"/>
        <v>11.25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1.25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1.25</v>
      </c>
      <c r="F37" s="53"/>
      <c r="G37" s="53">
        <f t="shared" si="4"/>
        <v>8.1300000000000008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38.76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4</v>
      </c>
      <c r="E45" s="94">
        <v>11.5</v>
      </c>
      <c r="F45" s="55"/>
      <c r="G45" s="60">
        <f t="shared" ref="G45:G63" si="5">IFERROR(TRUNC(ROUND(D45*E45,2),2),0)</f>
        <v>46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428</v>
      </c>
      <c r="B46" s="54"/>
      <c r="C46" s="95" t="s">
        <v>13</v>
      </c>
      <c r="D46" s="96">
        <v>2</v>
      </c>
      <c r="E46" s="97">
        <v>3.78</v>
      </c>
      <c r="F46" s="53"/>
      <c r="G46" s="60">
        <f t="shared" si="5"/>
        <v>7.56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446</v>
      </c>
      <c r="B47" s="54"/>
      <c r="C47" s="88" t="s">
        <v>13</v>
      </c>
      <c r="D47" s="89">
        <v>4</v>
      </c>
      <c r="E47" s="97">
        <v>2.31</v>
      </c>
      <c r="F47" s="53"/>
      <c r="G47" s="60">
        <f t="shared" si="5"/>
        <v>9.24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448</v>
      </c>
      <c r="B48" s="54"/>
      <c r="C48" s="88" t="s">
        <v>13</v>
      </c>
      <c r="D48" s="89">
        <v>1</v>
      </c>
      <c r="E48" s="97">
        <v>13.5</v>
      </c>
      <c r="F48" s="53"/>
      <c r="G48" s="60">
        <f t="shared" si="5"/>
        <v>13.5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437</v>
      </c>
      <c r="B49" s="54"/>
      <c r="C49" s="88" t="s">
        <v>13</v>
      </c>
      <c r="D49" s="89">
        <v>2</v>
      </c>
      <c r="E49" s="97">
        <v>26.04</v>
      </c>
      <c r="F49" s="53"/>
      <c r="G49" s="60">
        <f t="shared" si="5"/>
        <v>52.08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440</v>
      </c>
      <c r="B50" s="54"/>
      <c r="C50" s="88" t="s">
        <v>13</v>
      </c>
      <c r="D50" s="89">
        <v>4</v>
      </c>
      <c r="E50" s="97">
        <v>4.2699999999999996</v>
      </c>
      <c r="F50" s="53"/>
      <c r="G50" s="60">
        <f t="shared" si="5"/>
        <v>17.079999999999998</v>
      </c>
      <c r="I50" s="79"/>
      <c r="J50" s="92"/>
      <c r="K50" s="79"/>
      <c r="L50" s="79"/>
      <c r="M50" s="79"/>
      <c r="N50" s="79"/>
    </row>
    <row r="51" spans="1:14" ht="38.25" x14ac:dyDescent="0.25">
      <c r="A51" s="93" t="s">
        <v>444</v>
      </c>
      <c r="B51" s="54"/>
      <c r="C51" s="88" t="s">
        <v>13</v>
      </c>
      <c r="D51" s="89">
        <v>2</v>
      </c>
      <c r="E51" s="97">
        <v>3.4</v>
      </c>
      <c r="F51" s="53"/>
      <c r="G51" s="60">
        <f t="shared" si="5"/>
        <v>6.8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453</v>
      </c>
      <c r="B52" s="54"/>
      <c r="C52" s="88" t="s">
        <v>13</v>
      </c>
      <c r="D52" s="89">
        <v>3</v>
      </c>
      <c r="E52" s="97">
        <v>16</v>
      </c>
      <c r="F52" s="53"/>
      <c r="G52" s="60">
        <f t="shared" si="5"/>
        <v>48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454</v>
      </c>
      <c r="B53" s="54"/>
      <c r="C53" s="88" t="s">
        <v>13</v>
      </c>
      <c r="D53" s="89">
        <v>6</v>
      </c>
      <c r="E53" s="97">
        <v>16</v>
      </c>
      <c r="F53" s="53"/>
      <c r="G53" s="60">
        <f t="shared" si="5"/>
        <v>96</v>
      </c>
      <c r="I53" s="79"/>
      <c r="J53" s="92"/>
      <c r="K53" s="79"/>
      <c r="L53" s="79"/>
      <c r="M53" s="79"/>
      <c r="N53" s="79"/>
    </row>
    <row r="54" spans="1:14" x14ac:dyDescent="0.25">
      <c r="A54" s="93" t="s">
        <v>436</v>
      </c>
      <c r="B54" s="54"/>
      <c r="C54" s="88" t="s">
        <v>13</v>
      </c>
      <c r="D54" s="89">
        <v>6</v>
      </c>
      <c r="E54" s="97">
        <v>6.43</v>
      </c>
      <c r="F54" s="53"/>
      <c r="G54" s="60">
        <f t="shared" si="5"/>
        <v>38.58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445</v>
      </c>
      <c r="B55" s="51"/>
      <c r="C55" s="88" t="s">
        <v>13</v>
      </c>
      <c r="D55" s="89">
        <v>6</v>
      </c>
      <c r="E55" s="78">
        <v>6.43</v>
      </c>
      <c r="F55" s="53"/>
      <c r="G55" s="60">
        <f t="shared" si="5"/>
        <v>38.58</v>
      </c>
      <c r="I55" s="79"/>
      <c r="J55" s="79"/>
      <c r="K55" s="79"/>
      <c r="L55" s="79"/>
      <c r="M55" s="79"/>
      <c r="N55" s="79"/>
    </row>
    <row r="56" spans="1:14" x14ac:dyDescent="0.25">
      <c r="A56" s="93" t="s">
        <v>429</v>
      </c>
      <c r="B56" s="54"/>
      <c r="C56" s="88" t="s">
        <v>449</v>
      </c>
      <c r="D56" s="89">
        <v>6</v>
      </c>
      <c r="E56" s="97">
        <v>0.13</v>
      </c>
      <c r="F56" s="53"/>
      <c r="G56" s="60">
        <f t="shared" si="5"/>
        <v>0.78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433</v>
      </c>
      <c r="B57" s="54"/>
      <c r="C57" s="88" t="s">
        <v>13</v>
      </c>
      <c r="D57" s="89">
        <v>2</v>
      </c>
      <c r="E57" s="97">
        <v>5.0999999999999996</v>
      </c>
      <c r="F57" s="53"/>
      <c r="G57" s="60">
        <f t="shared" si="5"/>
        <v>10.199999999999999</v>
      </c>
      <c r="I57" s="79"/>
      <c r="J57" s="92"/>
      <c r="K57" s="79"/>
      <c r="L57" s="79"/>
      <c r="M57" s="79"/>
      <c r="N57" s="79"/>
    </row>
    <row r="58" spans="1:14" ht="25.5" x14ac:dyDescent="0.25">
      <c r="A58" s="93" t="s">
        <v>431</v>
      </c>
      <c r="B58" s="54"/>
      <c r="C58" s="88" t="s">
        <v>13</v>
      </c>
      <c r="D58" s="89">
        <v>3</v>
      </c>
      <c r="E58" s="97">
        <v>4.3</v>
      </c>
      <c r="F58" s="53"/>
      <c r="G58" s="60">
        <f t="shared" si="5"/>
        <v>12.9</v>
      </c>
      <c r="I58" s="79"/>
      <c r="J58" s="92"/>
      <c r="K58" s="79"/>
      <c r="L58" s="79"/>
      <c r="M58" s="79"/>
      <c r="N58" s="79"/>
    </row>
    <row r="59" spans="1:14" x14ac:dyDescent="0.25">
      <c r="A59" s="93" t="s">
        <v>424</v>
      </c>
      <c r="B59" s="54"/>
      <c r="C59" s="88" t="s">
        <v>13</v>
      </c>
      <c r="D59" s="89">
        <v>6</v>
      </c>
      <c r="E59" s="97">
        <v>1.72</v>
      </c>
      <c r="F59" s="53"/>
      <c r="G59" s="60">
        <f t="shared" si="5"/>
        <v>10.32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625.26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675.83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20.27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0.74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696.84</v>
      </c>
      <c r="U75" t="s">
        <v>370</v>
      </c>
      <c r="V75">
        <f>+TRUNC(ROUND(G29+G40+G71+G73+G74,2),2)</f>
        <v>71.58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625.26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174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2</v>
      </c>
      <c r="F12" s="53"/>
      <c r="G12" s="52">
        <f>IFERROR(TRUNC(ROUND(D12*E12,2),2),0)</f>
        <v>8.5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2</v>
      </c>
      <c r="F16" s="53"/>
      <c r="G16" s="52">
        <f t="shared" si="1"/>
        <v>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2</v>
      </c>
      <c r="F18" s="53"/>
      <c r="G18" s="52">
        <f t="shared" si="1"/>
        <v>0.6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2</v>
      </c>
      <c r="F22" s="53"/>
      <c r="G22" s="52">
        <f t="shared" si="1"/>
        <v>0.68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2</v>
      </c>
      <c r="F23" s="53"/>
      <c r="G23" s="52">
        <f t="shared" si="1"/>
        <v>0.2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</v>
      </c>
      <c r="F24" s="53"/>
      <c r="G24" s="52">
        <f t="shared" si="1"/>
        <v>0.5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12.48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</v>
      </c>
      <c r="F33" s="53"/>
      <c r="G33" s="53">
        <f>IFERROR(TRUNC(ROUND(D33*E33,2),2),0)</f>
        <v>11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2</v>
      </c>
      <c r="F34" s="53"/>
      <c r="G34" s="53">
        <f t="shared" ref="G34:G38" si="4">IFERROR(TRUNC(ROUND(D34*E34,2),2),0)</f>
        <v>20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2</v>
      </c>
      <c r="F35" s="53"/>
      <c r="G35" s="53">
        <f t="shared" si="4"/>
        <v>18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2</v>
      </c>
      <c r="F37" s="53"/>
      <c r="G37" s="53">
        <f t="shared" si="4"/>
        <v>13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424</v>
      </c>
      <c r="B44" s="87"/>
      <c r="C44" s="88" t="s">
        <v>13</v>
      </c>
      <c r="D44" s="89">
        <v>6</v>
      </c>
      <c r="E44" s="90">
        <v>1.72</v>
      </c>
      <c r="F44" s="91"/>
      <c r="G44" s="60">
        <f>IFERROR(TRUNC(ROUND(D44*E44,2),2),0)</f>
        <v>10.32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425</v>
      </c>
      <c r="B45" s="54"/>
      <c r="C45" s="88" t="s">
        <v>13</v>
      </c>
      <c r="D45" s="89">
        <v>6</v>
      </c>
      <c r="E45" s="94">
        <v>6.43</v>
      </c>
      <c r="F45" s="55"/>
      <c r="G45" s="60">
        <f t="shared" ref="G45:G63" si="5">IFERROR(TRUNC(ROUND(D45*E45,2),2),0)</f>
        <v>38.58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454</v>
      </c>
      <c r="B46" s="54"/>
      <c r="C46" s="95" t="s">
        <v>13</v>
      </c>
      <c r="D46" s="96">
        <v>6</v>
      </c>
      <c r="E46" s="97">
        <v>16</v>
      </c>
      <c r="F46" s="53"/>
      <c r="G46" s="60">
        <f t="shared" si="5"/>
        <v>96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427</v>
      </c>
      <c r="B47" s="54"/>
      <c r="C47" s="88" t="s">
        <v>13</v>
      </c>
      <c r="D47" s="89">
        <v>3</v>
      </c>
      <c r="E47" s="97">
        <v>2.31</v>
      </c>
      <c r="F47" s="53"/>
      <c r="G47" s="60">
        <f t="shared" si="5"/>
        <v>6.93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428</v>
      </c>
      <c r="B48" s="54"/>
      <c r="C48" s="88" t="s">
        <v>13</v>
      </c>
      <c r="D48" s="89">
        <v>3</v>
      </c>
      <c r="E48" s="97">
        <v>3.78</v>
      </c>
      <c r="F48" s="53"/>
      <c r="G48" s="60">
        <f t="shared" si="5"/>
        <v>11.34</v>
      </c>
      <c r="I48" s="79"/>
      <c r="J48" s="92"/>
      <c r="K48" s="79"/>
      <c r="L48" s="79"/>
      <c r="M48" s="79"/>
      <c r="N48" s="79"/>
    </row>
    <row r="49" spans="1:14" x14ac:dyDescent="0.25">
      <c r="A49" s="93" t="s">
        <v>429</v>
      </c>
      <c r="B49" s="54"/>
      <c r="C49" s="88" t="s">
        <v>37</v>
      </c>
      <c r="D49" s="89">
        <v>6</v>
      </c>
      <c r="E49" s="97">
        <v>0.13</v>
      </c>
      <c r="F49" s="53"/>
      <c r="G49" s="60">
        <f t="shared" si="5"/>
        <v>0.78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430</v>
      </c>
      <c r="B50" s="54"/>
      <c r="C50" s="88" t="s">
        <v>13</v>
      </c>
      <c r="D50" s="89">
        <v>2</v>
      </c>
      <c r="E50" s="97">
        <v>4.8899999999999997</v>
      </c>
      <c r="F50" s="53"/>
      <c r="G50" s="60">
        <f t="shared" si="5"/>
        <v>9.7799999999999994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431</v>
      </c>
      <c r="B51" s="54"/>
      <c r="C51" s="88" t="s">
        <v>13</v>
      </c>
      <c r="D51" s="89">
        <v>3</v>
      </c>
      <c r="E51" s="97">
        <v>4.3</v>
      </c>
      <c r="F51" s="53"/>
      <c r="G51" s="60">
        <f t="shared" si="5"/>
        <v>12.9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453</v>
      </c>
      <c r="B52" s="54"/>
      <c r="C52" s="88" t="s">
        <v>13</v>
      </c>
      <c r="D52" s="89">
        <v>3</v>
      </c>
      <c r="E52" s="97">
        <v>16</v>
      </c>
      <c r="F52" s="53"/>
      <c r="G52" s="60">
        <f t="shared" si="5"/>
        <v>48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433</v>
      </c>
      <c r="B53" s="54"/>
      <c r="C53" s="88" t="s">
        <v>13</v>
      </c>
      <c r="D53" s="89">
        <v>3</v>
      </c>
      <c r="E53" s="97">
        <v>5.0999999999999996</v>
      </c>
      <c r="F53" s="53"/>
      <c r="G53" s="60">
        <f t="shared" si="5"/>
        <v>15.3</v>
      </c>
      <c r="I53" s="79"/>
      <c r="J53" s="92"/>
      <c r="K53" s="79"/>
      <c r="L53" s="79"/>
      <c r="M53" s="79"/>
      <c r="N53" s="79"/>
    </row>
    <row r="54" spans="1:14" ht="25.5" x14ac:dyDescent="0.25">
      <c r="A54" s="93" t="s">
        <v>434</v>
      </c>
      <c r="B54" s="54"/>
      <c r="C54" s="88" t="s">
        <v>13</v>
      </c>
      <c r="D54" s="89">
        <v>2</v>
      </c>
      <c r="E54" s="97">
        <v>131.19</v>
      </c>
      <c r="F54" s="53"/>
      <c r="G54" s="60">
        <f t="shared" si="5"/>
        <v>262.38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435</v>
      </c>
      <c r="B55" s="51"/>
      <c r="C55" s="88" t="s">
        <v>13</v>
      </c>
      <c r="D55" s="89">
        <v>4</v>
      </c>
      <c r="E55" s="78">
        <v>11.5</v>
      </c>
      <c r="F55" s="53"/>
      <c r="G55" s="60">
        <f t="shared" si="5"/>
        <v>46</v>
      </c>
      <c r="I55" s="79"/>
      <c r="J55" s="79"/>
      <c r="K55" s="79"/>
      <c r="L55" s="79"/>
      <c r="M55" s="79"/>
      <c r="N55" s="79"/>
    </row>
    <row r="56" spans="1:14" x14ac:dyDescent="0.25">
      <c r="A56" s="93" t="s">
        <v>436</v>
      </c>
      <c r="B56" s="54"/>
      <c r="C56" s="88" t="s">
        <v>13</v>
      </c>
      <c r="D56" s="89">
        <v>6</v>
      </c>
      <c r="E56" s="97">
        <v>6.43</v>
      </c>
      <c r="F56" s="53"/>
      <c r="G56" s="60">
        <f t="shared" si="5"/>
        <v>38.58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437</v>
      </c>
      <c r="B57" s="54"/>
      <c r="C57" s="88" t="s">
        <v>13</v>
      </c>
      <c r="D57" s="89">
        <v>2</v>
      </c>
      <c r="E57" s="97">
        <v>26.04</v>
      </c>
      <c r="F57" s="53"/>
      <c r="G57" s="60">
        <f t="shared" si="5"/>
        <v>52.08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648.97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6</v>
      </c>
      <c r="F69" s="53"/>
      <c r="G69" s="60">
        <f>IFERROR(TRUNC(ROUND(D69*E69,2),2),0)</f>
        <v>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729.45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21.88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752.13</v>
      </c>
      <c r="U75" t="s">
        <v>370</v>
      </c>
      <c r="V75">
        <f>+TRUNC(ROUND(G29+G40+G71+G73+G74,2),2)</f>
        <v>103.16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648.97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176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0.95</v>
      </c>
      <c r="F12" s="53"/>
      <c r="G12" s="52">
        <f>IFERROR(TRUNC(ROUND(D12*E12,2),2),0)</f>
        <v>4.04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0.95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0.95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0.95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0.95</v>
      </c>
      <c r="F16" s="53"/>
      <c r="G16" s="52">
        <f t="shared" si="1"/>
        <v>0.95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0.95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0.95</v>
      </c>
      <c r="F18" s="53"/>
      <c r="G18" s="52">
        <f t="shared" si="1"/>
        <v>0.28999999999999998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0.95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0.95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0.95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0.95</v>
      </c>
      <c r="F22" s="53"/>
      <c r="G22" s="52">
        <f t="shared" si="1"/>
        <v>0.32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0.95</v>
      </c>
      <c r="F23" s="53"/>
      <c r="G23" s="52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0.95</v>
      </c>
      <c r="F24" s="53"/>
      <c r="G24" s="52">
        <f t="shared" si="1"/>
        <v>0.24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0.95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0.95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5.94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0.95</v>
      </c>
      <c r="F33" s="53"/>
      <c r="G33" s="53">
        <f>IFERROR(TRUNC(ROUND(D33*E33,2),2),0)</f>
        <v>5.23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0.95</v>
      </c>
      <c r="F34" s="53"/>
      <c r="G34" s="53">
        <f t="shared" ref="G34:G38" si="4">IFERROR(TRUNC(ROUND(D34*E34,2),2),0)</f>
        <v>9.5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0.95</v>
      </c>
      <c r="F35" s="53"/>
      <c r="G35" s="53">
        <f t="shared" si="4"/>
        <v>8.5500000000000007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0.95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0.95</v>
      </c>
      <c r="F37" s="53"/>
      <c r="G37" s="53">
        <f t="shared" si="4"/>
        <v>6.18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29.46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1</v>
      </c>
      <c r="E44" s="90">
        <v>108.82</v>
      </c>
      <c r="F44" s="91"/>
      <c r="G44" s="60">
        <f>IFERROR(TRUNC(ROUND(D44*E44,2),2),0)</f>
        <v>108.82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2</v>
      </c>
      <c r="E45" s="94">
        <v>11.5</v>
      </c>
      <c r="F45" s="55"/>
      <c r="G45" s="60">
        <f t="shared" ref="G45:G63" si="5">IFERROR(TRUNC(ROUND(D45*E45,2),2),0)</f>
        <v>23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448</v>
      </c>
      <c r="B46" s="54"/>
      <c r="C46" s="95" t="s">
        <v>13</v>
      </c>
      <c r="D46" s="96">
        <v>1</v>
      </c>
      <c r="E46" s="97">
        <v>13.5</v>
      </c>
      <c r="F46" s="53"/>
      <c r="G46" s="60">
        <f t="shared" si="5"/>
        <v>13.5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447</v>
      </c>
      <c r="B47" s="54"/>
      <c r="C47" s="88" t="s">
        <v>13</v>
      </c>
      <c r="D47" s="89">
        <v>1</v>
      </c>
      <c r="E47" s="97">
        <v>26.04</v>
      </c>
      <c r="F47" s="53"/>
      <c r="G47" s="60">
        <f t="shared" si="5"/>
        <v>26.04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440</v>
      </c>
      <c r="B48" s="54"/>
      <c r="C48" s="88" t="s">
        <v>13</v>
      </c>
      <c r="D48" s="89">
        <v>2</v>
      </c>
      <c r="E48" s="97">
        <v>4.2699999999999996</v>
      </c>
      <c r="F48" s="53"/>
      <c r="G48" s="60">
        <f t="shared" si="5"/>
        <v>8.5399999999999991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450</v>
      </c>
      <c r="B49" s="54"/>
      <c r="C49" s="88" t="s">
        <v>13</v>
      </c>
      <c r="D49" s="89">
        <v>1</v>
      </c>
      <c r="E49" s="97">
        <v>5.6</v>
      </c>
      <c r="F49" s="53"/>
      <c r="G49" s="60">
        <f t="shared" si="5"/>
        <v>5.6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453</v>
      </c>
      <c r="B50" s="54"/>
      <c r="C50" s="88" t="s">
        <v>13</v>
      </c>
      <c r="D50" s="89">
        <v>3</v>
      </c>
      <c r="E50" s="97">
        <v>16</v>
      </c>
      <c r="F50" s="53"/>
      <c r="G50" s="60">
        <f t="shared" si="5"/>
        <v>48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433</v>
      </c>
      <c r="B51" s="54"/>
      <c r="C51" s="88" t="s">
        <v>13</v>
      </c>
      <c r="D51" s="89">
        <v>2</v>
      </c>
      <c r="E51" s="97">
        <v>5.0999999999999996</v>
      </c>
      <c r="F51" s="53"/>
      <c r="G51" s="60">
        <f t="shared" si="5"/>
        <v>10.199999999999999</v>
      </c>
      <c r="I51" s="79"/>
      <c r="J51" s="92"/>
      <c r="K51" s="79"/>
      <c r="L51" s="79"/>
      <c r="M51" s="79"/>
      <c r="N51" s="79"/>
    </row>
    <row r="52" spans="1:14" x14ac:dyDescent="0.25">
      <c r="A52" s="93" t="s">
        <v>429</v>
      </c>
      <c r="B52" s="54"/>
      <c r="C52" s="88" t="s">
        <v>37</v>
      </c>
      <c r="D52" s="89">
        <v>6</v>
      </c>
      <c r="E52" s="97">
        <v>0.13</v>
      </c>
      <c r="F52" s="53"/>
      <c r="G52" s="60">
        <f t="shared" si="5"/>
        <v>0.78</v>
      </c>
      <c r="I52" s="79"/>
      <c r="J52" s="92"/>
      <c r="K52" s="79"/>
      <c r="L52" s="79"/>
      <c r="M52" s="79"/>
      <c r="N52" s="79"/>
    </row>
    <row r="53" spans="1:14" x14ac:dyDescent="0.25">
      <c r="A53" s="93" t="s">
        <v>442</v>
      </c>
      <c r="B53" s="54"/>
      <c r="C53" s="88" t="s">
        <v>13</v>
      </c>
      <c r="D53" s="89">
        <v>3</v>
      </c>
      <c r="E53" s="97">
        <v>3.19</v>
      </c>
      <c r="F53" s="53"/>
      <c r="G53" s="60">
        <f t="shared" si="5"/>
        <v>9.57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254.05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293.45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8.8000000000000007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0.32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302.57</v>
      </c>
      <c r="U75" t="s">
        <v>370</v>
      </c>
      <c r="V75">
        <f>+TRUNC(ROUND(G29+G40+G71+G73+G74,2),2)</f>
        <v>48.52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254.05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178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</v>
      </c>
      <c r="F12" s="53"/>
      <c r="G12" s="52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</v>
      </c>
      <c r="F16" s="53"/>
      <c r="G16" s="52">
        <f t="shared" si="1"/>
        <v>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</v>
      </c>
      <c r="F18" s="53"/>
      <c r="G18" s="52">
        <f t="shared" si="1"/>
        <v>0.3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</v>
      </c>
      <c r="F22" s="53"/>
      <c r="G22" s="52">
        <f t="shared" si="1"/>
        <v>0.34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</v>
      </c>
      <c r="F23" s="53"/>
      <c r="G23" s="52">
        <f t="shared" si="1"/>
        <v>0.1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</v>
      </c>
      <c r="F24" s="53"/>
      <c r="G24" s="52">
        <f t="shared" si="1"/>
        <v>0.25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6.24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</v>
      </c>
      <c r="F33" s="53"/>
      <c r="G33" s="53">
        <f>IFERROR(TRUNC(ROUND(D33*E33,2),2),0)</f>
        <v>5.5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</v>
      </c>
      <c r="F34" s="53"/>
      <c r="G34" s="53">
        <f t="shared" ref="G34:G38" si="4">IFERROR(TRUNC(ROUND(D34*E34,2),2),0)</f>
        <v>10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</v>
      </c>
      <c r="F35" s="53"/>
      <c r="G35" s="53">
        <f t="shared" si="4"/>
        <v>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</v>
      </c>
      <c r="F37" s="53"/>
      <c r="G37" s="53">
        <f t="shared" si="4"/>
        <v>6.5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435</v>
      </c>
      <c r="B45" s="54"/>
      <c r="C45" s="88" t="s">
        <v>13</v>
      </c>
      <c r="D45" s="89">
        <v>4</v>
      </c>
      <c r="E45" s="94">
        <v>11.5</v>
      </c>
      <c r="F45" s="55"/>
      <c r="G45" s="60">
        <f t="shared" ref="G45:G63" si="5">IFERROR(TRUNC(ROUND(D45*E45,2),2),0)</f>
        <v>46</v>
      </c>
      <c r="I45" s="79"/>
      <c r="J45" s="92"/>
      <c r="K45" s="79"/>
      <c r="L45" s="79"/>
      <c r="M45" s="79"/>
      <c r="N45" s="79"/>
    </row>
    <row r="46" spans="1:14" ht="38.25" x14ac:dyDescent="0.25">
      <c r="A46" s="93" t="s">
        <v>444</v>
      </c>
      <c r="B46" s="54"/>
      <c r="C46" s="95" t="s">
        <v>13</v>
      </c>
      <c r="D46" s="96">
        <v>4</v>
      </c>
      <c r="E46" s="97">
        <v>3.4</v>
      </c>
      <c r="F46" s="53"/>
      <c r="G46" s="60">
        <f t="shared" si="5"/>
        <v>13.6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451</v>
      </c>
      <c r="B47" s="54"/>
      <c r="C47" s="88" t="s">
        <v>13</v>
      </c>
      <c r="D47" s="89">
        <v>1</v>
      </c>
      <c r="E47" s="97">
        <v>13.5</v>
      </c>
      <c r="F47" s="53"/>
      <c r="G47" s="60">
        <f t="shared" si="5"/>
        <v>13.5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437</v>
      </c>
      <c r="B48" s="54"/>
      <c r="C48" s="88" t="s">
        <v>13</v>
      </c>
      <c r="D48" s="89">
        <v>1</v>
      </c>
      <c r="E48" s="97">
        <v>26.04</v>
      </c>
      <c r="F48" s="53"/>
      <c r="G48" s="60">
        <f t="shared" si="5"/>
        <v>26.04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440</v>
      </c>
      <c r="B49" s="54"/>
      <c r="C49" s="88" t="s">
        <v>13</v>
      </c>
      <c r="D49" s="89">
        <v>4</v>
      </c>
      <c r="E49" s="97">
        <v>4.2699999999999996</v>
      </c>
      <c r="F49" s="53"/>
      <c r="G49" s="60">
        <f t="shared" si="5"/>
        <v>17.079999999999998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433</v>
      </c>
      <c r="B50" s="54"/>
      <c r="C50" s="88" t="s">
        <v>13</v>
      </c>
      <c r="D50" s="89">
        <v>4</v>
      </c>
      <c r="E50" s="97">
        <v>5.0999999999999996</v>
      </c>
      <c r="F50" s="53"/>
      <c r="G50" s="60">
        <f t="shared" si="5"/>
        <v>20.399999999999999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453</v>
      </c>
      <c r="B51" s="54"/>
      <c r="C51" s="88" t="s">
        <v>13</v>
      </c>
      <c r="D51" s="89">
        <v>6</v>
      </c>
      <c r="E51" s="97">
        <v>16</v>
      </c>
      <c r="F51" s="53"/>
      <c r="G51" s="60">
        <f t="shared" si="5"/>
        <v>96</v>
      </c>
      <c r="I51" s="79"/>
      <c r="J51" s="92"/>
      <c r="K51" s="79"/>
      <c r="L51" s="79"/>
      <c r="M51" s="79"/>
      <c r="N51" s="79"/>
    </row>
    <row r="52" spans="1:14" x14ac:dyDescent="0.25">
      <c r="A52" s="93" t="s">
        <v>429</v>
      </c>
      <c r="B52" s="54"/>
      <c r="C52" s="88" t="s">
        <v>37</v>
      </c>
      <c r="D52" s="89">
        <v>12</v>
      </c>
      <c r="E52" s="97">
        <v>0.13</v>
      </c>
      <c r="F52" s="53"/>
      <c r="G52" s="60">
        <f t="shared" si="5"/>
        <v>1.56</v>
      </c>
      <c r="I52" s="79"/>
      <c r="J52" s="92"/>
      <c r="K52" s="79"/>
      <c r="L52" s="79"/>
      <c r="M52" s="79"/>
      <c r="N52" s="79"/>
    </row>
    <row r="53" spans="1:14" x14ac:dyDescent="0.25">
      <c r="A53" s="93" t="s">
        <v>442</v>
      </c>
      <c r="B53" s="54"/>
      <c r="C53" s="88" t="s">
        <v>13</v>
      </c>
      <c r="D53" s="89">
        <v>3</v>
      </c>
      <c r="E53" s="97">
        <v>3.19</v>
      </c>
      <c r="F53" s="53"/>
      <c r="G53" s="60">
        <f t="shared" si="5"/>
        <v>9.57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461.39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502.63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15.08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0.55000000000000004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518.26</v>
      </c>
      <c r="U75" t="s">
        <v>370</v>
      </c>
      <c r="V75">
        <f>+TRUNC(ROUND(G29+G40+G71+G73+G74,2),2)</f>
        <v>56.87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461.39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180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1.45</v>
      </c>
      <c r="F12" s="53"/>
      <c r="G12" s="52">
        <f>IFERROR(TRUNC(ROUND(D12*E12,2),2),0)</f>
        <v>6.16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1.45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1.45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1.45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1.45</v>
      </c>
      <c r="F16" s="53"/>
      <c r="G16" s="52">
        <f t="shared" si="1"/>
        <v>1.45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1.45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1.45</v>
      </c>
      <c r="F18" s="53"/>
      <c r="G18" s="52">
        <f t="shared" si="1"/>
        <v>0.44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1.45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1.45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1.45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1.45</v>
      </c>
      <c r="F22" s="53"/>
      <c r="G22" s="52">
        <f t="shared" si="1"/>
        <v>0.49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1.45</v>
      </c>
      <c r="F23" s="53"/>
      <c r="G23" s="52">
        <f t="shared" si="1"/>
        <v>0.15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1.45</v>
      </c>
      <c r="F24" s="53"/>
      <c r="G24" s="52">
        <f t="shared" si="1"/>
        <v>0.36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1.45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1.45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9.0500000000000007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1.45</v>
      </c>
      <c r="F33" s="53"/>
      <c r="G33" s="53">
        <f>IFERROR(TRUNC(ROUND(D33*E33,2),2),0)</f>
        <v>7.98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1.45</v>
      </c>
      <c r="F34" s="53"/>
      <c r="G34" s="53">
        <f t="shared" ref="G34:G38" si="4">IFERROR(TRUNC(ROUND(D34*E34,2),2),0)</f>
        <v>14.5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1.45</v>
      </c>
      <c r="F35" s="53"/>
      <c r="G35" s="53">
        <f t="shared" si="4"/>
        <v>13.05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1.45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1.45</v>
      </c>
      <c r="F37" s="53"/>
      <c r="G37" s="53">
        <f t="shared" si="4"/>
        <v>9.43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44.96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2</v>
      </c>
      <c r="E45" s="94">
        <v>27</v>
      </c>
      <c r="F45" s="55"/>
      <c r="G45" s="60">
        <f t="shared" ref="G45:G63" si="5">IFERROR(TRUNC(ROUND(D45*E45,2),2),0)</f>
        <v>54</v>
      </c>
      <c r="I45" s="79"/>
      <c r="J45" s="92"/>
      <c r="K45" s="79"/>
      <c r="L45" s="79"/>
      <c r="M45" s="79"/>
      <c r="N45" s="79"/>
    </row>
    <row r="46" spans="1:14" ht="38.25" x14ac:dyDescent="0.25">
      <c r="A46" s="93" t="s">
        <v>444</v>
      </c>
      <c r="B46" s="54"/>
      <c r="C46" s="95" t="s">
        <v>13</v>
      </c>
      <c r="D46" s="96">
        <v>4</v>
      </c>
      <c r="E46" s="97">
        <v>3.4</v>
      </c>
      <c r="F46" s="53"/>
      <c r="G46" s="60">
        <f t="shared" si="5"/>
        <v>13.6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452</v>
      </c>
      <c r="B47" s="54"/>
      <c r="C47" s="88" t="s">
        <v>13</v>
      </c>
      <c r="D47" s="89">
        <v>1</v>
      </c>
      <c r="E47" s="97">
        <v>26.04</v>
      </c>
      <c r="F47" s="53"/>
      <c r="G47" s="60">
        <f t="shared" si="5"/>
        <v>26.04</v>
      </c>
      <c r="I47" s="79"/>
      <c r="J47" s="92"/>
      <c r="K47" s="79"/>
      <c r="L47" s="79"/>
      <c r="M47" s="79"/>
      <c r="N47" s="79"/>
    </row>
    <row r="48" spans="1:14" ht="38.25" x14ac:dyDescent="0.25">
      <c r="A48" s="93" t="s">
        <v>440</v>
      </c>
      <c r="B48" s="54"/>
      <c r="C48" s="88" t="s">
        <v>13</v>
      </c>
      <c r="D48" s="89">
        <v>2</v>
      </c>
      <c r="E48" s="97">
        <v>4.2699999999999996</v>
      </c>
      <c r="F48" s="53"/>
      <c r="G48" s="60">
        <f t="shared" si="5"/>
        <v>8.5399999999999991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453</v>
      </c>
      <c r="B49" s="54"/>
      <c r="C49" s="88" t="s">
        <v>13</v>
      </c>
      <c r="D49" s="89">
        <v>6</v>
      </c>
      <c r="E49" s="97">
        <v>16</v>
      </c>
      <c r="F49" s="53"/>
      <c r="G49" s="60">
        <f t="shared" si="5"/>
        <v>96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433</v>
      </c>
      <c r="B50" s="54"/>
      <c r="C50" s="88" t="s">
        <v>13</v>
      </c>
      <c r="D50" s="89">
        <v>6</v>
      </c>
      <c r="E50" s="97">
        <v>5.0999999999999996</v>
      </c>
      <c r="F50" s="53"/>
      <c r="G50" s="60">
        <f t="shared" si="5"/>
        <v>30.6</v>
      </c>
      <c r="I50" s="79"/>
      <c r="J50" s="92"/>
      <c r="K50" s="79"/>
      <c r="L50" s="79"/>
      <c r="M50" s="79"/>
      <c r="N50" s="79"/>
    </row>
    <row r="51" spans="1:14" x14ac:dyDescent="0.25">
      <c r="A51" s="93" t="s">
        <v>429</v>
      </c>
      <c r="B51" s="54"/>
      <c r="C51" s="88" t="s">
        <v>37</v>
      </c>
      <c r="D51" s="89">
        <v>12</v>
      </c>
      <c r="E51" s="97">
        <v>0.13</v>
      </c>
      <c r="F51" s="53"/>
      <c r="G51" s="60">
        <f t="shared" si="5"/>
        <v>1.56</v>
      </c>
      <c r="I51" s="79"/>
      <c r="J51" s="92"/>
      <c r="K51" s="79"/>
      <c r="L51" s="79"/>
      <c r="M51" s="79"/>
      <c r="N51" s="79"/>
    </row>
    <row r="52" spans="1:14" x14ac:dyDescent="0.25">
      <c r="A52" s="93" t="s">
        <v>442</v>
      </c>
      <c r="B52" s="54"/>
      <c r="C52" s="88" t="s">
        <v>13</v>
      </c>
      <c r="D52" s="89">
        <v>3</v>
      </c>
      <c r="E52" s="97">
        <v>3.19</v>
      </c>
      <c r="F52" s="53"/>
      <c r="G52" s="60">
        <f t="shared" si="5"/>
        <v>9.57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457.55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515.55999999999995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15.47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0.56999999999999995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531.6</v>
      </c>
      <c r="U75" t="s">
        <v>370</v>
      </c>
      <c r="V75">
        <f>+TRUNC(ROUND(G29+G40+G71+G73+G74,2),2)</f>
        <v>74.05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457.55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182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1.85</v>
      </c>
      <c r="F12" s="53"/>
      <c r="G12" s="52">
        <f>IFERROR(TRUNC(ROUND(D12*E12,2),2),0)</f>
        <v>7.86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1.85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1.85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1.85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1.85</v>
      </c>
      <c r="F16" s="53"/>
      <c r="G16" s="52">
        <f t="shared" si="1"/>
        <v>1.85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1.85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1.85</v>
      </c>
      <c r="F18" s="53"/>
      <c r="G18" s="52">
        <f t="shared" si="1"/>
        <v>0.56000000000000005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1.85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1.85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1.85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1.85</v>
      </c>
      <c r="F22" s="53"/>
      <c r="G22" s="52">
        <f t="shared" si="1"/>
        <v>0.63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1.85</v>
      </c>
      <c r="F23" s="53"/>
      <c r="G23" s="52">
        <f t="shared" si="1"/>
        <v>0.19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1.85</v>
      </c>
      <c r="F24" s="53"/>
      <c r="G24" s="52">
        <f t="shared" si="1"/>
        <v>0.46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1.85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1.85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11.55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1.85</v>
      </c>
      <c r="F33" s="53"/>
      <c r="G33" s="53">
        <f>IFERROR(TRUNC(ROUND(D33*E33,2),2),0)</f>
        <v>10.18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1.85</v>
      </c>
      <c r="F34" s="53"/>
      <c r="G34" s="53">
        <f t="shared" ref="G34:G38" si="4">IFERROR(TRUNC(ROUND(D34*E34,2),2),0)</f>
        <v>18.5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1.85</v>
      </c>
      <c r="F35" s="53"/>
      <c r="G35" s="53">
        <f t="shared" si="4"/>
        <v>16.649999999999999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1.85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1.85</v>
      </c>
      <c r="F37" s="53"/>
      <c r="G37" s="53">
        <f t="shared" si="4"/>
        <v>12.03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57.36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438</v>
      </c>
      <c r="B44" s="87"/>
      <c r="C44" s="88" t="s">
        <v>13</v>
      </c>
      <c r="D44" s="89">
        <v>2</v>
      </c>
      <c r="E44" s="90">
        <v>108.82</v>
      </c>
      <c r="F44" s="91"/>
      <c r="G44" s="60">
        <f>IFERROR(TRUNC(ROUND(D44*E44,2),2),0)</f>
        <v>217.64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439</v>
      </c>
      <c r="B45" s="54"/>
      <c r="C45" s="88" t="s">
        <v>13</v>
      </c>
      <c r="D45" s="89">
        <v>2</v>
      </c>
      <c r="E45" s="94">
        <v>27</v>
      </c>
      <c r="F45" s="55"/>
      <c r="G45" s="60">
        <f t="shared" ref="G45:G63" si="5">IFERROR(TRUNC(ROUND(D45*E45,2),2),0)</f>
        <v>54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428</v>
      </c>
      <c r="B46" s="54"/>
      <c r="C46" s="95" t="s">
        <v>13</v>
      </c>
      <c r="D46" s="96">
        <v>3</v>
      </c>
      <c r="E46" s="97">
        <v>3.78</v>
      </c>
      <c r="F46" s="53"/>
      <c r="G46" s="60">
        <f t="shared" si="5"/>
        <v>11.34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446</v>
      </c>
      <c r="B47" s="54"/>
      <c r="C47" s="88" t="s">
        <v>13</v>
      </c>
      <c r="D47" s="89">
        <v>3</v>
      </c>
      <c r="E47" s="97">
        <v>2.31</v>
      </c>
      <c r="F47" s="53"/>
      <c r="G47" s="60">
        <f t="shared" si="5"/>
        <v>6.93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452</v>
      </c>
      <c r="B48" s="54"/>
      <c r="C48" s="88" t="s">
        <v>13</v>
      </c>
      <c r="D48" s="89">
        <v>1</v>
      </c>
      <c r="E48" s="97">
        <v>26.04</v>
      </c>
      <c r="F48" s="53"/>
      <c r="G48" s="60">
        <f t="shared" si="5"/>
        <v>26.04</v>
      </c>
      <c r="I48" s="79"/>
      <c r="J48" s="92"/>
      <c r="K48" s="79"/>
      <c r="L48" s="79"/>
      <c r="M48" s="79"/>
      <c r="N48" s="79"/>
    </row>
    <row r="49" spans="1:14" ht="38.25" x14ac:dyDescent="0.25">
      <c r="A49" s="93" t="s">
        <v>440</v>
      </c>
      <c r="B49" s="54"/>
      <c r="C49" s="88" t="s">
        <v>13</v>
      </c>
      <c r="D49" s="89">
        <v>2</v>
      </c>
      <c r="E49" s="97">
        <v>4.2699999999999996</v>
      </c>
      <c r="F49" s="53"/>
      <c r="G49" s="60">
        <f t="shared" si="5"/>
        <v>8.5399999999999991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444</v>
      </c>
      <c r="B50" s="54"/>
      <c r="C50" s="88" t="s">
        <v>13</v>
      </c>
      <c r="D50" s="89">
        <v>2</v>
      </c>
      <c r="E50" s="97">
        <v>3.4</v>
      </c>
      <c r="F50" s="53"/>
      <c r="G50" s="60">
        <f t="shared" si="5"/>
        <v>6.8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453</v>
      </c>
      <c r="B51" s="54"/>
      <c r="C51" s="88" t="s">
        <v>13</v>
      </c>
      <c r="D51" s="89">
        <v>3</v>
      </c>
      <c r="E51" s="97">
        <v>16</v>
      </c>
      <c r="F51" s="53"/>
      <c r="G51" s="60">
        <f t="shared" si="5"/>
        <v>48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433</v>
      </c>
      <c r="B52" s="54"/>
      <c r="C52" s="88" t="s">
        <v>13</v>
      </c>
      <c r="D52" s="89">
        <v>3</v>
      </c>
      <c r="E52" s="97">
        <v>5.0999999999999996</v>
      </c>
      <c r="F52" s="53"/>
      <c r="G52" s="60">
        <f t="shared" si="5"/>
        <v>15.3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454</v>
      </c>
      <c r="B53" s="54"/>
      <c r="C53" s="88" t="s">
        <v>13</v>
      </c>
      <c r="D53" s="89">
        <v>6</v>
      </c>
      <c r="E53" s="97">
        <v>16</v>
      </c>
      <c r="F53" s="53"/>
      <c r="G53" s="60">
        <f t="shared" si="5"/>
        <v>96</v>
      </c>
      <c r="I53" s="79"/>
      <c r="J53" s="92"/>
      <c r="K53" s="79"/>
      <c r="L53" s="79"/>
      <c r="M53" s="79"/>
      <c r="N53" s="79"/>
    </row>
    <row r="54" spans="1:14" x14ac:dyDescent="0.25">
      <c r="A54" s="93" t="s">
        <v>436</v>
      </c>
      <c r="B54" s="54"/>
      <c r="C54" s="88" t="s">
        <v>13</v>
      </c>
      <c r="D54" s="89">
        <v>6</v>
      </c>
      <c r="E54" s="97">
        <v>6.43</v>
      </c>
      <c r="F54" s="53"/>
      <c r="G54" s="60">
        <f t="shared" si="5"/>
        <v>38.58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445</v>
      </c>
      <c r="B55" s="51"/>
      <c r="C55" s="88" t="s">
        <v>13</v>
      </c>
      <c r="D55" s="89">
        <v>6</v>
      </c>
      <c r="E55" s="78">
        <v>6.43</v>
      </c>
      <c r="F55" s="53"/>
      <c r="G55" s="60">
        <f t="shared" si="5"/>
        <v>38.58</v>
      </c>
      <c r="I55" s="79"/>
      <c r="J55" s="79"/>
      <c r="K55" s="79"/>
      <c r="L55" s="79"/>
      <c r="M55" s="79"/>
      <c r="N55" s="79"/>
    </row>
    <row r="56" spans="1:14" x14ac:dyDescent="0.25">
      <c r="A56" s="93" t="s">
        <v>429</v>
      </c>
      <c r="B56" s="54"/>
      <c r="C56" s="88" t="s">
        <v>37</v>
      </c>
      <c r="D56" s="89">
        <v>6</v>
      </c>
      <c r="E56" s="97">
        <v>0.13</v>
      </c>
      <c r="F56" s="53"/>
      <c r="G56" s="60">
        <f t="shared" si="5"/>
        <v>0.78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431</v>
      </c>
      <c r="B57" s="54"/>
      <c r="C57" s="88" t="s">
        <v>13</v>
      </c>
      <c r="D57" s="89">
        <v>3</v>
      </c>
      <c r="E57" s="97">
        <v>4.3</v>
      </c>
      <c r="F57" s="53"/>
      <c r="G57" s="60">
        <f t="shared" si="5"/>
        <v>12.9</v>
      </c>
      <c r="I57" s="79"/>
      <c r="J57" s="92"/>
      <c r="K57" s="79"/>
      <c r="L57" s="79"/>
      <c r="M57" s="79"/>
      <c r="N57" s="79"/>
    </row>
    <row r="58" spans="1:14" x14ac:dyDescent="0.25">
      <c r="A58" s="93" t="s">
        <v>424</v>
      </c>
      <c r="B58" s="54"/>
      <c r="C58" s="88" t="s">
        <v>13</v>
      </c>
      <c r="D58" s="89">
        <v>6</v>
      </c>
      <c r="E58" s="97">
        <v>1.72</v>
      </c>
      <c r="F58" s="53"/>
      <c r="G58" s="60">
        <f t="shared" si="5"/>
        <v>10.32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591.75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664.66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19.940000000000001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0.73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685.33</v>
      </c>
      <c r="U75" t="s">
        <v>370</v>
      </c>
      <c r="V75">
        <f>+TRUNC(ROUND(G29+G40+G71+G73+G74,2),2)</f>
        <v>93.58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591.75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184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</v>
      </c>
      <c r="F12" s="53"/>
      <c r="G12" s="52">
        <f>IFERROR(TRUNC(ROUND(D12*E12,2),2),0)</f>
        <v>1.28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</v>
      </c>
      <c r="F18" s="53"/>
      <c r="G18" s="52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</v>
      </c>
      <c r="F22" s="53"/>
      <c r="G22" s="52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</v>
      </c>
      <c r="F33" s="53"/>
      <c r="G33" s="53">
        <f>IFERROR(TRUNC(ROUND(D33*E33,2),2),0)</f>
        <v>1.65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</v>
      </c>
      <c r="F34" s="53"/>
      <c r="G34" s="53">
        <f t="shared" ref="G34:G38" si="4">IFERROR(TRUNC(ROUND(D34*E34,2),2),0)</f>
        <v>1.5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</v>
      </c>
      <c r="F35" s="53"/>
      <c r="G35" s="53">
        <f t="shared" si="4"/>
        <v>1.35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0.3</v>
      </c>
      <c r="F37" s="53"/>
      <c r="G37" s="53">
        <f t="shared" si="4"/>
        <v>1.95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6.45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432</v>
      </c>
      <c r="B44" s="87"/>
      <c r="C44" s="88" t="s">
        <v>455</v>
      </c>
      <c r="D44" s="89">
        <v>1</v>
      </c>
      <c r="E44" s="90">
        <v>6.57</v>
      </c>
      <c r="F44" s="91"/>
      <c r="G44" s="60">
        <f>IFERROR(TRUNC(ROUND(D44*E44,2),2),0)</f>
        <v>6.57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456</v>
      </c>
      <c r="B45" s="54"/>
      <c r="C45" s="88" t="s">
        <v>455</v>
      </c>
      <c r="D45" s="89">
        <v>1</v>
      </c>
      <c r="E45" s="94">
        <v>13.5</v>
      </c>
      <c r="F45" s="55"/>
      <c r="G45" s="60">
        <f t="shared" ref="G45:G63" si="5">IFERROR(TRUNC(ROUND(D45*E45,2),2),0)</f>
        <v>13.5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457</v>
      </c>
      <c r="B47" s="54"/>
      <c r="C47" s="88" t="s">
        <v>449</v>
      </c>
      <c r="D47" s="89">
        <v>2</v>
      </c>
      <c r="E47" s="97">
        <v>0.13</v>
      </c>
      <c r="F47" s="53"/>
      <c r="G47" s="60">
        <f t="shared" si="5"/>
        <v>0.26</v>
      </c>
      <c r="I47" s="79"/>
      <c r="J47" s="92"/>
      <c r="K47" s="79"/>
      <c r="L47" s="79"/>
      <c r="M47" s="79"/>
      <c r="N47" s="79"/>
    </row>
    <row r="48" spans="1:14" x14ac:dyDescent="0.25">
      <c r="A48" s="93" t="s">
        <v>458</v>
      </c>
      <c r="B48" s="54"/>
      <c r="C48" s="88" t="s">
        <v>459</v>
      </c>
      <c r="D48" s="89">
        <v>1</v>
      </c>
      <c r="E48" s="97">
        <v>3.19</v>
      </c>
      <c r="F48" s="53"/>
      <c r="G48" s="60">
        <f t="shared" si="5"/>
        <v>3.19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23.52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3.47</v>
      </c>
      <c r="F69" s="53"/>
      <c r="G69" s="60">
        <f>IFERROR(TRUNC(ROUND(D69*E69,2),2),0)</f>
        <v>3.47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3.47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34.94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1.05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0.04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36.03</v>
      </c>
      <c r="U75" t="s">
        <v>370</v>
      </c>
      <c r="V75">
        <f>+TRUNC(ROUND(G29+G40+G71+G73+G74,2),2)</f>
        <v>12.51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23.52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186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0.35</v>
      </c>
      <c r="F12" s="53"/>
      <c r="G12" s="52">
        <f>IFERROR(TRUNC(ROUND(D12*E12,2),2),0)</f>
        <v>1.49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0.35</v>
      </c>
      <c r="F18" s="53"/>
      <c r="G18" s="52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0.35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0.35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0.35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1.75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0.35</v>
      </c>
      <c r="F33" s="53"/>
      <c r="G33" s="53">
        <f>IFERROR(TRUNC(ROUND(D33*E33,2),2),0)</f>
        <v>1.93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0.35</v>
      </c>
      <c r="F34" s="53"/>
      <c r="G34" s="53">
        <f t="shared" ref="G34:G38" si="4">IFERROR(TRUNC(ROUND(D34*E34,2),2),0)</f>
        <v>1.75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0.35</v>
      </c>
      <c r="F35" s="53"/>
      <c r="G35" s="53">
        <f t="shared" si="4"/>
        <v>1.58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0.35</v>
      </c>
      <c r="F37" s="53"/>
      <c r="G37" s="53">
        <f t="shared" si="4"/>
        <v>2.2799999999999998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7.54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432</v>
      </c>
      <c r="B44" s="87"/>
      <c r="C44" s="88" t="s">
        <v>455</v>
      </c>
      <c r="D44" s="89">
        <v>2</v>
      </c>
      <c r="E44" s="90">
        <v>6.57</v>
      </c>
      <c r="F44" s="91"/>
      <c r="G44" s="60">
        <f>IFERROR(TRUNC(ROUND(D44*E44,2),2),0)</f>
        <v>13.14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460</v>
      </c>
      <c r="B45" s="54"/>
      <c r="C45" s="88" t="s">
        <v>455</v>
      </c>
      <c r="D45" s="89">
        <v>1</v>
      </c>
      <c r="E45" s="94">
        <v>13.5</v>
      </c>
      <c r="F45" s="55"/>
      <c r="G45" s="60">
        <f t="shared" ref="G45:G63" si="5">IFERROR(TRUNC(ROUND(D45*E45,2),2),0)</f>
        <v>13.5</v>
      </c>
      <c r="I45" s="79"/>
      <c r="J45" s="92"/>
      <c r="K45" s="79"/>
      <c r="L45" s="79"/>
      <c r="M45" s="79"/>
      <c r="N45" s="79"/>
    </row>
    <row r="46" spans="1:14" x14ac:dyDescent="0.25">
      <c r="A46" s="93" t="s">
        <v>457</v>
      </c>
      <c r="B46" s="54"/>
      <c r="C46" s="95" t="s">
        <v>449</v>
      </c>
      <c r="D46" s="96">
        <v>4</v>
      </c>
      <c r="E46" s="97">
        <v>0.13</v>
      </c>
      <c r="F46" s="53"/>
      <c r="G46" s="60">
        <f t="shared" si="5"/>
        <v>0.52</v>
      </c>
      <c r="I46" s="79"/>
      <c r="J46" s="92"/>
      <c r="K46" s="79"/>
      <c r="L46" s="79"/>
      <c r="M46" s="79"/>
      <c r="N46" s="79"/>
    </row>
    <row r="47" spans="1:14" x14ac:dyDescent="0.25">
      <c r="A47" s="93" t="s">
        <v>458</v>
      </c>
      <c r="B47" s="54"/>
      <c r="C47" s="88" t="s">
        <v>459</v>
      </c>
      <c r="D47" s="89">
        <v>1</v>
      </c>
      <c r="E47" s="97">
        <v>3.19</v>
      </c>
      <c r="F47" s="53"/>
      <c r="G47" s="60">
        <f t="shared" si="5"/>
        <v>3.19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30.35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4.3899999999999997</v>
      </c>
      <c r="F69" s="53"/>
      <c r="G69" s="60">
        <f>IFERROR(TRUNC(ROUND(D69*E69,2),2),0)</f>
        <v>4.3899999999999997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4.3899999999999997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44.03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1.32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45.4</v>
      </c>
      <c r="U75" t="s">
        <v>370</v>
      </c>
      <c r="V75">
        <f>+TRUNC(ROUND(G29+G40+G71+G73+G74,2),2)</f>
        <v>15.05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30.35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188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</v>
      </c>
      <c r="F12" s="53"/>
      <c r="G12" s="52">
        <f>IFERROR(TRUNC(ROUND(D12*E12,2),2),0)</f>
        <v>0.85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0.2</v>
      </c>
      <c r="F16" s="53"/>
      <c r="G16" s="52">
        <f t="shared" si="1"/>
        <v>0.2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0.2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2</v>
      </c>
      <c r="C20" s="51">
        <v>0.2</v>
      </c>
      <c r="D20" s="52">
        <f t="shared" si="0"/>
        <v>0.4</v>
      </c>
      <c r="E20" s="51">
        <v>0.2</v>
      </c>
      <c r="F20" s="53"/>
      <c r="G20" s="52">
        <f t="shared" si="1"/>
        <v>0.08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2</v>
      </c>
      <c r="C21" s="51">
        <v>0.2</v>
      </c>
      <c r="D21" s="52">
        <f t="shared" si="0"/>
        <v>0.4</v>
      </c>
      <c r="E21" s="51">
        <v>0.2</v>
      </c>
      <c r="F21" s="53"/>
      <c r="G21" s="52">
        <f t="shared" si="1"/>
        <v>0.08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3</v>
      </c>
      <c r="C22" s="51">
        <v>0.17</v>
      </c>
      <c r="D22" s="52">
        <f t="shared" si="0"/>
        <v>0.51</v>
      </c>
      <c r="E22" s="51">
        <v>0.2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0.2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0</v>
      </c>
      <c r="C24" s="51">
        <v>0.05</v>
      </c>
      <c r="D24" s="52">
        <f t="shared" si="0"/>
        <v>0</v>
      </c>
      <c r="E24" s="51">
        <v>0.2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 t="s">
        <v>21</v>
      </c>
      <c r="C26" s="51">
        <v>2</v>
      </c>
      <c r="D26" s="52">
        <f t="shared" si="0"/>
        <v>0</v>
      </c>
      <c r="E26" s="51">
        <v>0.2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1.31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0.2</v>
      </c>
      <c r="F34" s="53"/>
      <c r="G34" s="53">
        <f t="shared" ref="G34:G38" si="4">IFERROR(TRUNC(ROUND(D34*E34,2),2),0)</f>
        <v>1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</v>
      </c>
      <c r="F37" s="53"/>
      <c r="G37" s="53">
        <f t="shared" si="4"/>
        <v>1.3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461</v>
      </c>
      <c r="B44" s="87"/>
      <c r="C44" s="88" t="s">
        <v>13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462</v>
      </c>
      <c r="B45" s="54"/>
      <c r="C45" s="88" t="s">
        <v>13</v>
      </c>
      <c r="D45" s="89">
        <v>1</v>
      </c>
      <c r="E45" s="94">
        <v>2.31</v>
      </c>
      <c r="F45" s="55"/>
      <c r="G45" s="60">
        <f t="shared" ref="G45:G63" si="5">IFERROR(TRUNC(ROUND(D45*E45,2),2),0)</f>
        <v>2.31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426</v>
      </c>
      <c r="B46" s="54"/>
      <c r="C46" s="95" t="s">
        <v>13</v>
      </c>
      <c r="D46" s="96">
        <v>1</v>
      </c>
      <c r="E46" s="97">
        <v>15.41</v>
      </c>
      <c r="F46" s="53"/>
      <c r="G46" s="60">
        <f t="shared" si="5"/>
        <v>15.41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463</v>
      </c>
      <c r="B47" s="54"/>
      <c r="C47" s="88" t="s">
        <v>13</v>
      </c>
      <c r="D47" s="89">
        <v>1</v>
      </c>
      <c r="E47" s="97">
        <v>6.43</v>
      </c>
      <c r="F47" s="53"/>
      <c r="G47" s="60">
        <f t="shared" si="5"/>
        <v>6.43</v>
      </c>
      <c r="I47" s="79"/>
      <c r="J47" s="92"/>
      <c r="K47" s="79"/>
      <c r="L47" s="79"/>
      <c r="M47" s="79"/>
      <c r="N47" s="79"/>
    </row>
    <row r="48" spans="1:14" x14ac:dyDescent="0.25">
      <c r="A48" s="93" t="s">
        <v>436</v>
      </c>
      <c r="B48" s="54"/>
      <c r="C48" s="88" t="s">
        <v>13</v>
      </c>
      <c r="D48" s="89">
        <v>1</v>
      </c>
      <c r="E48" s="97">
        <v>6.43</v>
      </c>
      <c r="F48" s="53"/>
      <c r="G48" s="60">
        <f t="shared" si="5"/>
        <v>6.43</v>
      </c>
      <c r="I48" s="79"/>
      <c r="J48" s="92"/>
      <c r="K48" s="79"/>
      <c r="L48" s="79"/>
      <c r="M48" s="79"/>
      <c r="N48" s="79"/>
    </row>
    <row r="49" spans="1:14" x14ac:dyDescent="0.25">
      <c r="A49" s="93" t="s">
        <v>464</v>
      </c>
      <c r="B49" s="54"/>
      <c r="C49" s="88" t="s">
        <v>13</v>
      </c>
      <c r="D49" s="89">
        <v>1</v>
      </c>
      <c r="E49" s="97">
        <v>2.5099999999999998</v>
      </c>
      <c r="F49" s="53"/>
      <c r="G49" s="60">
        <f t="shared" si="5"/>
        <v>2.5099999999999998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59.13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6.24</v>
      </c>
      <c r="F69" s="53"/>
      <c r="G69" s="60">
        <f>IFERROR(TRUNC(ROUND(D69*E69,2),2),0)</f>
        <v>6.24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6.24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70.98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73.19</v>
      </c>
      <c r="U75" t="s">
        <v>370</v>
      </c>
      <c r="V75">
        <f>+TRUNC(ROUND(G29+G40+G71+G73+G74,2),2)</f>
        <v>14.06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59.13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190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0.03</v>
      </c>
      <c r="F12" s="53"/>
      <c r="G12" s="52">
        <f>IFERROR(TRUNC(ROUND(D12*E12,2),2),0)</f>
        <v>0.13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0.03</v>
      </c>
      <c r="F16" s="53"/>
      <c r="G16" s="52">
        <f t="shared" si="1"/>
        <v>0.03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0.03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0.03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2</v>
      </c>
      <c r="C20" s="51">
        <v>0.2</v>
      </c>
      <c r="D20" s="52">
        <f t="shared" si="0"/>
        <v>0.4</v>
      </c>
      <c r="E20" s="51">
        <v>0.03</v>
      </c>
      <c r="F20" s="53"/>
      <c r="G20" s="52">
        <f t="shared" si="1"/>
        <v>0.01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2</v>
      </c>
      <c r="C21" s="51">
        <v>0.2</v>
      </c>
      <c r="D21" s="52">
        <f t="shared" si="0"/>
        <v>0.4</v>
      </c>
      <c r="E21" s="51">
        <v>0.03</v>
      </c>
      <c r="F21" s="53"/>
      <c r="G21" s="52">
        <f t="shared" si="1"/>
        <v>0.01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3</v>
      </c>
      <c r="C22" s="51">
        <v>0.17</v>
      </c>
      <c r="D22" s="52">
        <f t="shared" si="0"/>
        <v>0.51</v>
      </c>
      <c r="E22" s="51">
        <v>0.03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0.03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0</v>
      </c>
      <c r="C24" s="51">
        <v>0.05</v>
      </c>
      <c r="D24" s="52">
        <f t="shared" si="0"/>
        <v>0</v>
      </c>
      <c r="E24" s="51">
        <v>0.03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0.03</v>
      </c>
      <c r="F33" s="53"/>
      <c r="G33" s="53">
        <f>IFERROR(TRUNC(ROUND(D33*E33,2),2),0)</f>
        <v>0.17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0.03</v>
      </c>
      <c r="F34" s="53"/>
      <c r="G34" s="53">
        <f t="shared" ref="G34:G38" si="4">IFERROR(TRUNC(ROUND(D34*E34,2),2),0)</f>
        <v>0.15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0.03</v>
      </c>
      <c r="F35" s="53"/>
      <c r="G35" s="53">
        <f t="shared" si="4"/>
        <v>0.14000000000000001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0.03</v>
      </c>
      <c r="F37" s="53"/>
      <c r="G37" s="53">
        <f t="shared" si="4"/>
        <v>0.2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0.66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465</v>
      </c>
      <c r="B44" s="87"/>
      <c r="C44" s="88" t="s">
        <v>13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466</v>
      </c>
      <c r="B45" s="54"/>
      <c r="C45" s="88" t="s">
        <v>13</v>
      </c>
      <c r="D45" s="89">
        <v>2</v>
      </c>
      <c r="E45" s="94">
        <v>2.31</v>
      </c>
      <c r="F45" s="55"/>
      <c r="G45" s="60">
        <f t="shared" ref="G45:G63" si="5">IFERROR(TRUNC(ROUND(D45*E45,2),2),0)</f>
        <v>4.62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426</v>
      </c>
      <c r="B46" s="54"/>
      <c r="C46" s="95" t="s">
        <v>13</v>
      </c>
      <c r="D46" s="96">
        <v>2</v>
      </c>
      <c r="E46" s="97">
        <v>15.41</v>
      </c>
      <c r="F46" s="53"/>
      <c r="G46" s="60">
        <f t="shared" si="5"/>
        <v>30.82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463</v>
      </c>
      <c r="B47" s="54"/>
      <c r="C47" s="88" t="s">
        <v>13</v>
      </c>
      <c r="D47" s="89">
        <v>2</v>
      </c>
      <c r="E47" s="97">
        <v>6.43</v>
      </c>
      <c r="F47" s="53"/>
      <c r="G47" s="60">
        <f t="shared" si="5"/>
        <v>12.86</v>
      </c>
      <c r="I47" s="79"/>
      <c r="J47" s="92"/>
      <c r="K47" s="79"/>
      <c r="L47" s="79"/>
      <c r="M47" s="79"/>
      <c r="N47" s="79"/>
    </row>
    <row r="48" spans="1:14" x14ac:dyDescent="0.25">
      <c r="A48" s="93" t="s">
        <v>436</v>
      </c>
      <c r="B48" s="54"/>
      <c r="C48" s="88" t="s">
        <v>13</v>
      </c>
      <c r="D48" s="89">
        <v>2</v>
      </c>
      <c r="E48" s="97">
        <v>6.43</v>
      </c>
      <c r="F48" s="53"/>
      <c r="G48" s="60">
        <f t="shared" si="5"/>
        <v>12.86</v>
      </c>
      <c r="I48" s="79"/>
      <c r="J48" s="92"/>
      <c r="K48" s="79"/>
      <c r="L48" s="79"/>
      <c r="M48" s="79"/>
      <c r="N48" s="79"/>
    </row>
    <row r="49" spans="1:14" x14ac:dyDescent="0.25">
      <c r="A49" s="93" t="s">
        <v>464</v>
      </c>
      <c r="B49" s="54"/>
      <c r="C49" s="88" t="s">
        <v>13</v>
      </c>
      <c r="D49" s="89">
        <v>2</v>
      </c>
      <c r="E49" s="97">
        <v>2.5099999999999998</v>
      </c>
      <c r="F49" s="53"/>
      <c r="G49" s="60">
        <f t="shared" si="5"/>
        <v>5.0199999999999996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467</v>
      </c>
      <c r="B50" s="54"/>
      <c r="C50" s="88" t="s">
        <v>13</v>
      </c>
      <c r="D50" s="89">
        <v>1</v>
      </c>
      <c r="E50" s="97">
        <v>13.5</v>
      </c>
      <c r="F50" s="53"/>
      <c r="G50" s="60">
        <f t="shared" si="5"/>
        <v>13.5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432</v>
      </c>
      <c r="B51" s="54"/>
      <c r="C51" s="88" t="s">
        <v>13</v>
      </c>
      <c r="D51" s="89">
        <v>1</v>
      </c>
      <c r="E51" s="97">
        <v>6.57</v>
      </c>
      <c r="F51" s="53"/>
      <c r="G51" s="60">
        <f t="shared" si="5"/>
        <v>6.57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468</v>
      </c>
      <c r="B52" s="54"/>
      <c r="C52" s="88" t="s">
        <v>37</v>
      </c>
      <c r="D52" s="89">
        <v>2</v>
      </c>
      <c r="E52" s="97">
        <v>0.41</v>
      </c>
      <c r="F52" s="53"/>
      <c r="G52" s="60">
        <f t="shared" si="5"/>
        <v>0.82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431</v>
      </c>
      <c r="B53" s="54"/>
      <c r="C53" s="88" t="s">
        <v>13</v>
      </c>
      <c r="D53" s="89">
        <v>1</v>
      </c>
      <c r="E53" s="97">
        <v>4.3</v>
      </c>
      <c r="F53" s="53"/>
      <c r="G53" s="60">
        <f t="shared" si="5"/>
        <v>4.3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117.41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11.26</v>
      </c>
      <c r="F69" s="53"/>
      <c r="G69" s="60">
        <f>IFERROR(TRUNC(ROUND(D69*E69,2),2),0)</f>
        <v>11.26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11.26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129.53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3.89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0.14000000000000001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133.56</v>
      </c>
      <c r="U75" t="s">
        <v>370</v>
      </c>
      <c r="V75">
        <f>+TRUNC(ROUND(G29+G40+G71+G73+G74,2),2)</f>
        <v>16.149999999999999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117.41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192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2.1</v>
      </c>
      <c r="F12" s="53"/>
      <c r="G12" s="52">
        <f>IFERROR(TRUNC(ROUND(D12*E12,2),2),0)</f>
        <v>8.93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2.1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2.1</v>
      </c>
      <c r="F16" s="53"/>
      <c r="G16" s="52">
        <f t="shared" si="1"/>
        <v>2.1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2.1</v>
      </c>
      <c r="F18" s="53"/>
      <c r="G18" s="52">
        <f t="shared" si="1"/>
        <v>0.63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2.1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2.1</v>
      </c>
      <c r="F22" s="53"/>
      <c r="G22" s="52">
        <f t="shared" si="1"/>
        <v>0.71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2.1</v>
      </c>
      <c r="F23" s="53"/>
      <c r="G23" s="52">
        <f t="shared" si="1"/>
        <v>0.21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2.1</v>
      </c>
      <c r="F24" s="53"/>
      <c r="G24" s="52">
        <f t="shared" si="1"/>
        <v>0.53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13.11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2.1</v>
      </c>
      <c r="F33" s="53"/>
      <c r="G33" s="53">
        <f>IFERROR(TRUNC(ROUND(D33*E33,2),2),0)</f>
        <v>11.55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2.1</v>
      </c>
      <c r="F34" s="53"/>
      <c r="G34" s="53">
        <f t="shared" ref="G34:G38" si="4">IFERROR(TRUNC(ROUND(D34*E34,2),2),0)</f>
        <v>21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2.1</v>
      </c>
      <c r="F35" s="53"/>
      <c r="G35" s="53">
        <f t="shared" si="4"/>
        <v>18.899999999999999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2.1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51.45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424</v>
      </c>
      <c r="B44" s="87"/>
      <c r="C44" s="88" t="s">
        <v>13</v>
      </c>
      <c r="D44" s="89">
        <v>6</v>
      </c>
      <c r="E44" s="90">
        <v>1.72</v>
      </c>
      <c r="F44" s="91"/>
      <c r="G44" s="60">
        <f>IFERROR(TRUNC(ROUND(D44*E44,2),2),0)</f>
        <v>10.32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425</v>
      </c>
      <c r="B45" s="54"/>
      <c r="C45" s="88" t="s">
        <v>13</v>
      </c>
      <c r="D45" s="89">
        <v>6</v>
      </c>
      <c r="E45" s="94">
        <v>6.43</v>
      </c>
      <c r="F45" s="55"/>
      <c r="G45" s="60">
        <f t="shared" ref="G45:G63" si="5">IFERROR(TRUNC(ROUND(D45*E45,2),2),0)</f>
        <v>38.58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454</v>
      </c>
      <c r="B46" s="54"/>
      <c r="C46" s="95" t="s">
        <v>13</v>
      </c>
      <c r="D46" s="96">
        <v>6</v>
      </c>
      <c r="E46" s="97">
        <v>16</v>
      </c>
      <c r="F46" s="53"/>
      <c r="G46" s="60">
        <f t="shared" si="5"/>
        <v>96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427</v>
      </c>
      <c r="B47" s="54"/>
      <c r="C47" s="88" t="s">
        <v>13</v>
      </c>
      <c r="D47" s="89">
        <v>3</v>
      </c>
      <c r="E47" s="97">
        <v>2.31</v>
      </c>
      <c r="F47" s="53"/>
      <c r="G47" s="60">
        <f t="shared" si="5"/>
        <v>6.93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428</v>
      </c>
      <c r="B48" s="54"/>
      <c r="C48" s="88" t="s">
        <v>13</v>
      </c>
      <c r="D48" s="89">
        <v>3</v>
      </c>
      <c r="E48" s="97">
        <v>3.78</v>
      </c>
      <c r="F48" s="53"/>
      <c r="G48" s="60">
        <f t="shared" si="5"/>
        <v>11.34</v>
      </c>
      <c r="I48" s="79"/>
      <c r="J48" s="92"/>
      <c r="K48" s="79"/>
      <c r="L48" s="79"/>
      <c r="M48" s="79"/>
      <c r="N48" s="79"/>
    </row>
    <row r="49" spans="1:14" x14ac:dyDescent="0.25">
      <c r="A49" s="93" t="s">
        <v>429</v>
      </c>
      <c r="B49" s="54"/>
      <c r="C49" s="88" t="s">
        <v>37</v>
      </c>
      <c r="D49" s="89">
        <v>6</v>
      </c>
      <c r="E49" s="97">
        <v>0.13</v>
      </c>
      <c r="F49" s="53"/>
      <c r="G49" s="60">
        <f t="shared" si="5"/>
        <v>0.78</v>
      </c>
      <c r="I49" s="79"/>
      <c r="J49" s="92"/>
      <c r="K49" s="79"/>
      <c r="L49" s="79"/>
      <c r="M49" s="79"/>
      <c r="N49" s="79"/>
    </row>
    <row r="50" spans="1:14" ht="38.25" x14ac:dyDescent="0.25">
      <c r="A50" s="93" t="s">
        <v>430</v>
      </c>
      <c r="B50" s="54"/>
      <c r="C50" s="88" t="s">
        <v>13</v>
      </c>
      <c r="D50" s="89">
        <v>2</v>
      </c>
      <c r="E50" s="97">
        <v>4.8899999999999997</v>
      </c>
      <c r="F50" s="53"/>
      <c r="G50" s="60">
        <f t="shared" si="5"/>
        <v>9.7799999999999994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431</v>
      </c>
      <c r="B51" s="54"/>
      <c r="C51" s="88" t="s">
        <v>13</v>
      </c>
      <c r="D51" s="89">
        <v>3</v>
      </c>
      <c r="E51" s="97">
        <v>4.3</v>
      </c>
      <c r="F51" s="53"/>
      <c r="G51" s="60">
        <f t="shared" si="5"/>
        <v>12.9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453</v>
      </c>
      <c r="B52" s="54"/>
      <c r="C52" s="88" t="s">
        <v>13</v>
      </c>
      <c r="D52" s="89">
        <v>3</v>
      </c>
      <c r="E52" s="97">
        <v>16</v>
      </c>
      <c r="F52" s="53"/>
      <c r="G52" s="60">
        <f t="shared" si="5"/>
        <v>48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433</v>
      </c>
      <c r="B53" s="54"/>
      <c r="C53" s="88" t="s">
        <v>13</v>
      </c>
      <c r="D53" s="89">
        <v>3</v>
      </c>
      <c r="E53" s="97">
        <v>5.0999999999999996</v>
      </c>
      <c r="F53" s="53"/>
      <c r="G53" s="60">
        <f t="shared" si="5"/>
        <v>15.3</v>
      </c>
      <c r="I53" s="79"/>
      <c r="J53" s="92"/>
      <c r="K53" s="79"/>
      <c r="L53" s="79"/>
      <c r="M53" s="79"/>
      <c r="N53" s="79"/>
    </row>
    <row r="54" spans="1:14" ht="25.5" x14ac:dyDescent="0.25">
      <c r="A54" s="93" t="s">
        <v>434</v>
      </c>
      <c r="B54" s="54"/>
      <c r="C54" s="88" t="s">
        <v>13</v>
      </c>
      <c r="D54" s="89">
        <v>2</v>
      </c>
      <c r="E54" s="97">
        <v>131.19</v>
      </c>
      <c r="F54" s="53"/>
      <c r="G54" s="60">
        <f t="shared" si="5"/>
        <v>262.38</v>
      </c>
      <c r="I54" s="79"/>
      <c r="J54" s="92"/>
      <c r="K54" s="79"/>
      <c r="L54" s="79"/>
      <c r="M54" s="79"/>
      <c r="N54" s="79"/>
    </row>
    <row r="55" spans="1:14" ht="25.5" x14ac:dyDescent="0.25">
      <c r="A55" s="78" t="s">
        <v>435</v>
      </c>
      <c r="B55" s="51"/>
      <c r="C55" s="88" t="s">
        <v>13</v>
      </c>
      <c r="D55" s="89">
        <v>4</v>
      </c>
      <c r="E55" s="78">
        <v>11.5</v>
      </c>
      <c r="F55" s="53"/>
      <c r="G55" s="60">
        <f t="shared" si="5"/>
        <v>46</v>
      </c>
      <c r="I55" s="79"/>
      <c r="J55" s="79"/>
      <c r="K55" s="79"/>
      <c r="L55" s="79"/>
      <c r="M55" s="79"/>
      <c r="N55" s="79"/>
    </row>
    <row r="56" spans="1:14" x14ac:dyDescent="0.25">
      <c r="A56" s="93" t="s">
        <v>436</v>
      </c>
      <c r="B56" s="54"/>
      <c r="C56" s="88" t="s">
        <v>13</v>
      </c>
      <c r="D56" s="89">
        <v>6</v>
      </c>
      <c r="E56" s="97">
        <v>6.43</v>
      </c>
      <c r="F56" s="53"/>
      <c r="G56" s="60">
        <f t="shared" si="5"/>
        <v>38.58</v>
      </c>
      <c r="I56" s="79"/>
      <c r="J56" s="92"/>
      <c r="K56" s="79"/>
      <c r="L56" s="79"/>
      <c r="M56" s="79"/>
      <c r="N56" s="79"/>
    </row>
    <row r="57" spans="1:14" ht="25.5" x14ac:dyDescent="0.25">
      <c r="A57" s="93" t="s">
        <v>437</v>
      </c>
      <c r="B57" s="54"/>
      <c r="C57" s="88" t="s">
        <v>13</v>
      </c>
      <c r="D57" s="89">
        <v>2</v>
      </c>
      <c r="E57" s="97">
        <v>26.04</v>
      </c>
      <c r="F57" s="53"/>
      <c r="G57" s="60">
        <f t="shared" si="5"/>
        <v>52.08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648.97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717.53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21.53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0.79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739.85</v>
      </c>
      <c r="U75" t="s">
        <v>370</v>
      </c>
      <c r="V75">
        <f>+TRUNC(ROUND(G29+G40+G71+G73+G74,2),2)</f>
        <v>90.88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648.97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69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0.35</v>
      </c>
      <c r="F12" s="53"/>
      <c r="G12" s="52">
        <f>IFERROR(TRUNC(ROUND(D12*E12,2),2),0)</f>
        <v>1.49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0.35</v>
      </c>
      <c r="F18" s="53"/>
      <c r="G18" s="52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0.35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0.35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0.35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1.75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0.35</v>
      </c>
      <c r="F33" s="53"/>
      <c r="G33" s="53">
        <f>IFERROR(TRUNC(ROUND(D33*E33,2),2),0)</f>
        <v>1.93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0.35</v>
      </c>
      <c r="F34" s="53"/>
      <c r="G34" s="53">
        <f t="shared" ref="G34:G38" si="4">IFERROR(TRUNC(ROUND(D34*E34,2),2),0)</f>
        <v>1.75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0.35</v>
      </c>
      <c r="F35" s="53"/>
      <c r="G35" s="53">
        <f t="shared" si="4"/>
        <v>1.58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0.35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5.26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453</v>
      </c>
      <c r="B44" s="87"/>
      <c r="C44" s="88" t="s">
        <v>455</v>
      </c>
      <c r="D44" s="89">
        <v>1</v>
      </c>
      <c r="E44" s="90">
        <v>16</v>
      </c>
      <c r="F44" s="91"/>
      <c r="G44" s="60">
        <f>IFERROR(TRUNC(ROUND(D44*E44,2),2),0)</f>
        <v>16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456</v>
      </c>
      <c r="B45" s="54"/>
      <c r="C45" s="88" t="s">
        <v>455</v>
      </c>
      <c r="D45" s="89">
        <v>1</v>
      </c>
      <c r="E45" s="94">
        <v>13.5</v>
      </c>
      <c r="F45" s="55"/>
      <c r="G45" s="60">
        <f t="shared" ref="G45:G63" si="5">IFERROR(TRUNC(ROUND(D45*E45,2),2),0)</f>
        <v>13.5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457</v>
      </c>
      <c r="B47" s="54"/>
      <c r="C47" s="88" t="s">
        <v>449</v>
      </c>
      <c r="D47" s="89">
        <v>2</v>
      </c>
      <c r="E47" s="97">
        <v>0.13</v>
      </c>
      <c r="F47" s="53"/>
      <c r="G47" s="60">
        <f t="shared" si="5"/>
        <v>0.26</v>
      </c>
      <c r="I47" s="79"/>
      <c r="J47" s="92"/>
      <c r="K47" s="79"/>
      <c r="L47" s="79"/>
      <c r="M47" s="79"/>
      <c r="N47" s="79"/>
    </row>
    <row r="48" spans="1:14" x14ac:dyDescent="0.25">
      <c r="A48" s="93" t="s">
        <v>458</v>
      </c>
      <c r="B48" s="54"/>
      <c r="C48" s="88" t="s">
        <v>459</v>
      </c>
      <c r="D48" s="89">
        <v>1</v>
      </c>
      <c r="E48" s="97">
        <v>3.19</v>
      </c>
      <c r="F48" s="53"/>
      <c r="G48" s="60">
        <f t="shared" si="5"/>
        <v>3.19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32.950000000000003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4.26</v>
      </c>
      <c r="F69" s="53"/>
      <c r="G69" s="60">
        <f>IFERROR(TRUNC(ROUND(D69*E69,2),2),0)</f>
        <v>4.26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4.26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44.22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1.33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45.6</v>
      </c>
      <c r="U75" t="s">
        <v>370</v>
      </c>
      <c r="V75">
        <f>+TRUNC(ROUND(G29+G40+G71+G73+G74,2),2)</f>
        <v>12.65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32.950000000000003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71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0.36</v>
      </c>
      <c r="F12" s="53"/>
      <c r="G12" s="52">
        <f>IFERROR(TRUNC(ROUND(D12*E12,2),2),0)</f>
        <v>1.53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0.36</v>
      </c>
      <c r="F18" s="53"/>
      <c r="G18" s="52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0.36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0.36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0.36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1.79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0.36</v>
      </c>
      <c r="F33" s="53"/>
      <c r="G33" s="53">
        <f>IFERROR(TRUNC(ROUND(D33*E33,2),2),0)</f>
        <v>1.98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0.36</v>
      </c>
      <c r="F34" s="53"/>
      <c r="G34" s="53">
        <f t="shared" ref="G34:G38" si="4">IFERROR(TRUNC(ROUND(D34*E34,2),2),0)</f>
        <v>1.8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0.36</v>
      </c>
      <c r="F35" s="53"/>
      <c r="G35" s="53">
        <f t="shared" si="4"/>
        <v>1.62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0.36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453</v>
      </c>
      <c r="B44" s="87"/>
      <c r="C44" s="88" t="s">
        <v>455</v>
      </c>
      <c r="D44" s="89">
        <v>2</v>
      </c>
      <c r="E44" s="90">
        <v>16</v>
      </c>
      <c r="F44" s="91"/>
      <c r="G44" s="60">
        <f>IFERROR(TRUNC(ROUND(D44*E44,2),2),0)</f>
        <v>32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460</v>
      </c>
      <c r="B45" s="54"/>
      <c r="C45" s="88" t="s">
        <v>455</v>
      </c>
      <c r="D45" s="89">
        <v>1</v>
      </c>
      <c r="E45" s="94">
        <v>13.5</v>
      </c>
      <c r="F45" s="55"/>
      <c r="G45" s="60">
        <f t="shared" ref="G45:G63" si="5">IFERROR(TRUNC(ROUND(D45*E45,2),2),0)</f>
        <v>13.5</v>
      </c>
      <c r="I45" s="79"/>
      <c r="J45" s="92"/>
      <c r="K45" s="79"/>
      <c r="L45" s="79"/>
      <c r="M45" s="79"/>
      <c r="N45" s="79"/>
    </row>
    <row r="46" spans="1:14" x14ac:dyDescent="0.25">
      <c r="A46" s="93">
        <v>0</v>
      </c>
      <c r="B46" s="54"/>
      <c r="C46" s="95">
        <v>0</v>
      </c>
      <c r="D46" s="96">
        <v>0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457</v>
      </c>
      <c r="B47" s="54"/>
      <c r="C47" s="88" t="s">
        <v>449</v>
      </c>
      <c r="D47" s="89">
        <v>4</v>
      </c>
      <c r="E47" s="97">
        <v>0.13</v>
      </c>
      <c r="F47" s="53"/>
      <c r="G47" s="60">
        <f t="shared" si="5"/>
        <v>0.52</v>
      </c>
      <c r="I47" s="79"/>
      <c r="J47" s="92"/>
      <c r="K47" s="79"/>
      <c r="L47" s="79"/>
      <c r="M47" s="79"/>
      <c r="N47" s="79"/>
    </row>
    <row r="48" spans="1:14" x14ac:dyDescent="0.25">
      <c r="A48" s="93" t="s">
        <v>458</v>
      </c>
      <c r="B48" s="54"/>
      <c r="C48" s="88" t="s">
        <v>459</v>
      </c>
      <c r="D48" s="89">
        <v>1</v>
      </c>
      <c r="E48" s="97">
        <v>3.19</v>
      </c>
      <c r="F48" s="53"/>
      <c r="G48" s="60">
        <f t="shared" si="5"/>
        <v>3.19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49.21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5.97</v>
      </c>
      <c r="F69" s="53"/>
      <c r="G69" s="60">
        <f>IFERROR(TRUNC(ROUND(D69*E69,2),2),0)</f>
        <v>5.97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5.97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62.37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1.87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7.0000000000000007E-2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64.31</v>
      </c>
      <c r="U75" t="s">
        <v>370</v>
      </c>
      <c r="V75">
        <f>+TRUNC(ROUND(G29+G40+G71+G73+G74,2),2)</f>
        <v>15.1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49.21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73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0.25</v>
      </c>
      <c r="F12" s="53"/>
      <c r="G12" s="52">
        <f>IFERROR(TRUNC(ROUND(D12*E12,2),2),0)</f>
        <v>1.06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0.25</v>
      </c>
      <c r="F16" s="53"/>
      <c r="G16" s="52">
        <f t="shared" si="1"/>
        <v>0.25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0.25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2</v>
      </c>
      <c r="C20" s="51">
        <v>0.2</v>
      </c>
      <c r="D20" s="52">
        <f t="shared" si="0"/>
        <v>0.4</v>
      </c>
      <c r="E20" s="51">
        <v>0.25</v>
      </c>
      <c r="F20" s="53"/>
      <c r="G20" s="52">
        <f t="shared" si="1"/>
        <v>0.1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2</v>
      </c>
      <c r="C21" s="51">
        <v>0.2</v>
      </c>
      <c r="D21" s="52">
        <f t="shared" si="0"/>
        <v>0.4</v>
      </c>
      <c r="E21" s="51">
        <v>0.25</v>
      </c>
      <c r="F21" s="53"/>
      <c r="G21" s="52">
        <f t="shared" si="1"/>
        <v>0.1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3</v>
      </c>
      <c r="C22" s="51">
        <v>0.17</v>
      </c>
      <c r="D22" s="52">
        <f t="shared" si="0"/>
        <v>0.51</v>
      </c>
      <c r="E22" s="51">
        <v>0.25</v>
      </c>
      <c r="F22" s="53"/>
      <c r="G22" s="52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0.25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0</v>
      </c>
      <c r="C24" s="51">
        <v>0.05</v>
      </c>
      <c r="D24" s="52">
        <f t="shared" si="0"/>
        <v>0</v>
      </c>
      <c r="E24" s="51">
        <v>0.25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1.64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0.25</v>
      </c>
      <c r="F33" s="53"/>
      <c r="G33" s="53">
        <f>IFERROR(TRUNC(ROUND(D33*E33,2),2),0)</f>
        <v>1.38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0.25</v>
      </c>
      <c r="F34" s="53"/>
      <c r="G34" s="53">
        <f t="shared" ref="G34:G38" si="4">IFERROR(TRUNC(ROUND(D34*E34,2),2),0)</f>
        <v>1.25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0.25</v>
      </c>
      <c r="F35" s="53"/>
      <c r="G35" s="53">
        <f t="shared" si="4"/>
        <v>1.1299999999999999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3.76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461</v>
      </c>
      <c r="B44" s="87"/>
      <c r="C44" s="88" t="s">
        <v>13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462</v>
      </c>
      <c r="B45" s="54"/>
      <c r="C45" s="88" t="s">
        <v>13</v>
      </c>
      <c r="D45" s="89">
        <v>1</v>
      </c>
      <c r="E45" s="94">
        <v>2.31</v>
      </c>
      <c r="F45" s="55"/>
      <c r="G45" s="60">
        <f t="shared" ref="G45:G63" si="5">IFERROR(TRUNC(ROUND(D45*E45,2),2),0)</f>
        <v>2.31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454</v>
      </c>
      <c r="B46" s="54"/>
      <c r="C46" s="95" t="s">
        <v>13</v>
      </c>
      <c r="D46" s="96">
        <v>1</v>
      </c>
      <c r="E46" s="97">
        <v>16</v>
      </c>
      <c r="F46" s="53"/>
      <c r="G46" s="60">
        <f t="shared" si="5"/>
        <v>16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463</v>
      </c>
      <c r="B47" s="54"/>
      <c r="C47" s="88" t="s">
        <v>13</v>
      </c>
      <c r="D47" s="89">
        <v>1</v>
      </c>
      <c r="E47" s="97">
        <v>6.43</v>
      </c>
      <c r="F47" s="53"/>
      <c r="G47" s="60">
        <f t="shared" si="5"/>
        <v>6.43</v>
      </c>
      <c r="I47" s="79"/>
      <c r="J47" s="92"/>
      <c r="K47" s="79"/>
      <c r="L47" s="79"/>
      <c r="M47" s="79"/>
      <c r="N47" s="79"/>
    </row>
    <row r="48" spans="1:14" x14ac:dyDescent="0.25">
      <c r="A48" s="93" t="s">
        <v>436</v>
      </c>
      <c r="B48" s="54"/>
      <c r="C48" s="88" t="s">
        <v>13</v>
      </c>
      <c r="D48" s="89">
        <v>1</v>
      </c>
      <c r="E48" s="97">
        <v>6.43</v>
      </c>
      <c r="F48" s="53"/>
      <c r="G48" s="60">
        <f t="shared" si="5"/>
        <v>6.43</v>
      </c>
      <c r="I48" s="79"/>
      <c r="J48" s="92"/>
      <c r="K48" s="79"/>
      <c r="L48" s="79"/>
      <c r="M48" s="79"/>
      <c r="N48" s="79"/>
    </row>
    <row r="49" spans="1:14" x14ac:dyDescent="0.25">
      <c r="A49" s="93" t="s">
        <v>464</v>
      </c>
      <c r="B49" s="54"/>
      <c r="C49" s="88" t="s">
        <v>13</v>
      </c>
      <c r="D49" s="89">
        <v>1</v>
      </c>
      <c r="E49" s="97">
        <v>2.5099999999999998</v>
      </c>
      <c r="F49" s="53"/>
      <c r="G49" s="60">
        <f t="shared" si="5"/>
        <v>2.5099999999999998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59.72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6.29</v>
      </c>
      <c r="F69" s="53"/>
      <c r="G69" s="60">
        <f>IFERROR(TRUNC(ROUND(D69*E69,2),2),0)</f>
        <v>6.29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6.29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71.41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2.14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73.63</v>
      </c>
      <c r="U75" t="s">
        <v>370</v>
      </c>
      <c r="V75">
        <f>+TRUNC(ROUND(G29+G40+G71+G73+G74,2),2)</f>
        <v>13.91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59.72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75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0.25</v>
      </c>
      <c r="F12" s="53"/>
      <c r="G12" s="52">
        <f>IFERROR(TRUNC(ROUND(D12*E12,2),2),0)</f>
        <v>1.06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0.25</v>
      </c>
      <c r="F16" s="53"/>
      <c r="G16" s="52">
        <f t="shared" si="1"/>
        <v>0.25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0.25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2</v>
      </c>
      <c r="C20" s="51">
        <v>0.2</v>
      </c>
      <c r="D20" s="52">
        <f t="shared" si="0"/>
        <v>0.4</v>
      </c>
      <c r="E20" s="51">
        <v>0.25</v>
      </c>
      <c r="F20" s="53"/>
      <c r="G20" s="52">
        <f t="shared" si="1"/>
        <v>0.1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2</v>
      </c>
      <c r="C21" s="51">
        <v>0.2</v>
      </c>
      <c r="D21" s="52">
        <f t="shared" si="0"/>
        <v>0.4</v>
      </c>
      <c r="E21" s="51">
        <v>0.25</v>
      </c>
      <c r="F21" s="53"/>
      <c r="G21" s="52">
        <f t="shared" si="1"/>
        <v>0.1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3</v>
      </c>
      <c r="C22" s="51">
        <v>0.17</v>
      </c>
      <c r="D22" s="52">
        <f t="shared" si="0"/>
        <v>0.51</v>
      </c>
      <c r="E22" s="51">
        <v>0.25</v>
      </c>
      <c r="F22" s="53"/>
      <c r="G22" s="52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0.25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0</v>
      </c>
      <c r="C24" s="51">
        <v>0.05</v>
      </c>
      <c r="D24" s="52">
        <f t="shared" si="0"/>
        <v>0</v>
      </c>
      <c r="E24" s="51">
        <v>0.25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1.64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0.25</v>
      </c>
      <c r="F33" s="53"/>
      <c r="G33" s="53">
        <f>IFERROR(TRUNC(ROUND(D33*E33,2),2),0)</f>
        <v>1.38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0.25</v>
      </c>
      <c r="F34" s="53"/>
      <c r="G34" s="53">
        <f t="shared" ref="G34:G38" si="4">IFERROR(TRUNC(ROUND(D34*E34,2),2),0)</f>
        <v>1.25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0.25</v>
      </c>
      <c r="F35" s="53"/>
      <c r="G35" s="53">
        <f t="shared" si="4"/>
        <v>1.1299999999999999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3.76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465</v>
      </c>
      <c r="B44" s="87"/>
      <c r="C44" s="88" t="s">
        <v>13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ht="25.5" x14ac:dyDescent="0.25">
      <c r="A45" s="93" t="s">
        <v>466</v>
      </c>
      <c r="B45" s="54"/>
      <c r="C45" s="88" t="s">
        <v>13</v>
      </c>
      <c r="D45" s="89">
        <v>2</v>
      </c>
      <c r="E45" s="94">
        <v>2.31</v>
      </c>
      <c r="F45" s="55"/>
      <c r="G45" s="60">
        <f t="shared" ref="G45:G63" si="5">IFERROR(TRUNC(ROUND(D45*E45,2),2),0)</f>
        <v>4.62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454</v>
      </c>
      <c r="B46" s="54"/>
      <c r="C46" s="95" t="s">
        <v>13</v>
      </c>
      <c r="D46" s="96">
        <v>2</v>
      </c>
      <c r="E46" s="97">
        <v>16</v>
      </c>
      <c r="F46" s="53"/>
      <c r="G46" s="60">
        <f t="shared" si="5"/>
        <v>32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463</v>
      </c>
      <c r="B47" s="54"/>
      <c r="C47" s="88" t="s">
        <v>13</v>
      </c>
      <c r="D47" s="89">
        <v>2</v>
      </c>
      <c r="E47" s="97">
        <v>6.43</v>
      </c>
      <c r="F47" s="53"/>
      <c r="G47" s="60">
        <f t="shared" si="5"/>
        <v>12.86</v>
      </c>
      <c r="I47" s="79"/>
      <c r="J47" s="92"/>
      <c r="K47" s="79"/>
      <c r="L47" s="79"/>
      <c r="M47" s="79"/>
      <c r="N47" s="79"/>
    </row>
    <row r="48" spans="1:14" x14ac:dyDescent="0.25">
      <c r="A48" s="93" t="s">
        <v>436</v>
      </c>
      <c r="B48" s="54"/>
      <c r="C48" s="88" t="s">
        <v>13</v>
      </c>
      <c r="D48" s="89">
        <v>2</v>
      </c>
      <c r="E48" s="97">
        <v>6.43</v>
      </c>
      <c r="F48" s="53"/>
      <c r="G48" s="60">
        <f t="shared" si="5"/>
        <v>12.86</v>
      </c>
      <c r="I48" s="79"/>
      <c r="J48" s="92"/>
      <c r="K48" s="79"/>
      <c r="L48" s="79"/>
      <c r="M48" s="79"/>
      <c r="N48" s="79"/>
    </row>
    <row r="49" spans="1:14" x14ac:dyDescent="0.25">
      <c r="A49" s="93" t="s">
        <v>464</v>
      </c>
      <c r="B49" s="54"/>
      <c r="C49" s="88" t="s">
        <v>13</v>
      </c>
      <c r="D49" s="89">
        <v>2</v>
      </c>
      <c r="E49" s="97">
        <v>2.5099999999999998</v>
      </c>
      <c r="F49" s="53"/>
      <c r="G49" s="60">
        <f t="shared" si="5"/>
        <v>5.0199999999999996</v>
      </c>
      <c r="I49" s="79"/>
      <c r="J49" s="92"/>
      <c r="K49" s="79"/>
      <c r="L49" s="79"/>
      <c r="M49" s="79"/>
      <c r="N49" s="79"/>
    </row>
    <row r="50" spans="1:14" ht="25.5" x14ac:dyDescent="0.25">
      <c r="A50" s="93" t="s">
        <v>467</v>
      </c>
      <c r="B50" s="54"/>
      <c r="C50" s="88" t="s">
        <v>13</v>
      </c>
      <c r="D50" s="89">
        <v>1</v>
      </c>
      <c r="E50" s="97">
        <v>13.5</v>
      </c>
      <c r="F50" s="53"/>
      <c r="G50" s="60">
        <f t="shared" si="5"/>
        <v>13.5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469</v>
      </c>
      <c r="B51" s="54"/>
      <c r="C51" s="88" t="s">
        <v>13</v>
      </c>
      <c r="D51" s="89">
        <v>1</v>
      </c>
      <c r="E51" s="97">
        <v>16</v>
      </c>
      <c r="F51" s="53"/>
      <c r="G51" s="60">
        <f t="shared" si="5"/>
        <v>16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468</v>
      </c>
      <c r="B52" s="54"/>
      <c r="C52" s="88" t="s">
        <v>37</v>
      </c>
      <c r="D52" s="89">
        <v>2</v>
      </c>
      <c r="E52" s="97">
        <v>0.41</v>
      </c>
      <c r="F52" s="53"/>
      <c r="G52" s="60">
        <f t="shared" si="5"/>
        <v>0.82</v>
      </c>
      <c r="I52" s="79"/>
      <c r="J52" s="92"/>
      <c r="K52" s="79"/>
      <c r="L52" s="79"/>
      <c r="M52" s="79"/>
      <c r="N52" s="79"/>
    </row>
    <row r="53" spans="1:14" ht="25.5" x14ac:dyDescent="0.25">
      <c r="A53" s="93" t="s">
        <v>431</v>
      </c>
      <c r="B53" s="54"/>
      <c r="C53" s="88" t="s">
        <v>13</v>
      </c>
      <c r="D53" s="89">
        <v>1</v>
      </c>
      <c r="E53" s="97">
        <v>4.3</v>
      </c>
      <c r="F53" s="53"/>
      <c r="G53" s="60">
        <f t="shared" si="5"/>
        <v>4.3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128.02000000000001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136.41999999999999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4.09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140.66</v>
      </c>
      <c r="U75" t="s">
        <v>370</v>
      </c>
      <c r="V75">
        <f>+TRUNC(ROUND(G29+G40+G71+G73+G74,2),2)</f>
        <v>12.64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128.02000000000001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0.14000000000000001</v>
      </c>
      <c r="F12" s="53"/>
      <c r="G12" s="52">
        <f>IFERROR(TRUNC(ROUND(D12*E12,2),2),0)</f>
        <v>0.6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0.14000000000000001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0.14000000000000001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0.14000000000000001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0.14000000000000001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0.14000000000000001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0.14000000000000001</v>
      </c>
      <c r="F18" s="53"/>
      <c r="G18" s="52">
        <f t="shared" si="1"/>
        <v>0.04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0.14000000000000001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0.14000000000000001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0.14000000000000001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0.14000000000000001</v>
      </c>
      <c r="F22" s="53"/>
      <c r="G22" s="52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0.14000000000000001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0.14000000000000001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0.14000000000000001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0.14000000000000001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0.74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0.14000000000000001</v>
      </c>
      <c r="F33" s="53"/>
      <c r="G33" s="53">
        <f>IFERROR(TRUNC(ROUND(D33*E33,2),2),0)</f>
        <v>0.77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0.14000000000000001</v>
      </c>
      <c r="F34" s="53"/>
      <c r="G34" s="53">
        <f t="shared" ref="G34:G38" si="4">IFERROR(TRUNC(ROUND(D34*E34,2),2),0)</f>
        <v>1.4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0.14000000000000001</v>
      </c>
      <c r="F35" s="53"/>
      <c r="G35" s="53">
        <f t="shared" si="4"/>
        <v>1.26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0.14000000000000001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0.14000000000000001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3.43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1</v>
      </c>
      <c r="E45" s="94">
        <v>1.08</v>
      </c>
      <c r="F45" s="55"/>
      <c r="G45" s="60">
        <f t="shared" ref="G45:G63" si="5">IFERROR(TRUNC(ROUND(D45*E45,2),2),0)</f>
        <v>1.08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472</v>
      </c>
      <c r="B46" s="54"/>
      <c r="C46" s="95" t="s">
        <v>459</v>
      </c>
      <c r="D46" s="96">
        <v>1</v>
      </c>
      <c r="E46" s="97">
        <v>4.9000000000000004</v>
      </c>
      <c r="F46" s="53"/>
      <c r="G46" s="60">
        <f t="shared" si="5"/>
        <v>4.9000000000000004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473</v>
      </c>
      <c r="B47" s="54"/>
      <c r="C47" s="88" t="s">
        <v>449</v>
      </c>
      <c r="D47" s="89">
        <v>2</v>
      </c>
      <c r="E47" s="97">
        <v>0.54</v>
      </c>
      <c r="F47" s="53"/>
      <c r="G47" s="60">
        <f t="shared" si="5"/>
        <v>1.08</v>
      </c>
      <c r="I47" s="79"/>
      <c r="J47" s="92"/>
      <c r="K47" s="79"/>
      <c r="L47" s="79"/>
      <c r="M47" s="79"/>
      <c r="N47" s="79"/>
    </row>
    <row r="48" spans="1:14" x14ac:dyDescent="0.25">
      <c r="A48" s="93" t="s">
        <v>474</v>
      </c>
      <c r="B48" s="54"/>
      <c r="C48" s="88" t="s">
        <v>459</v>
      </c>
      <c r="D48" s="89">
        <v>2</v>
      </c>
      <c r="E48" s="97">
        <v>3.19</v>
      </c>
      <c r="F48" s="53"/>
      <c r="G48" s="60">
        <f t="shared" si="5"/>
        <v>6.38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39.479999999999997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4.12</v>
      </c>
      <c r="F69" s="53"/>
      <c r="G69" s="60">
        <f>IFERROR(TRUNC(ROUND(D69*E69,2),2),0)</f>
        <v>4.12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4.12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47.77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1.43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49.25</v>
      </c>
      <c r="U75" t="s">
        <v>370</v>
      </c>
      <c r="V75">
        <f>+TRUNC(ROUND(G29+G40+G71+G73+G74,2),2)</f>
        <v>9.77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39.479999999999997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0.17</v>
      </c>
      <c r="F12" s="53"/>
      <c r="G12" s="52">
        <f>IFERROR(TRUNC(ROUND(D12*E12,2),2),0)</f>
        <v>0.72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0.17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0.17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0.17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0.17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0.17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0.17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0.17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0.17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0.17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0.17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0.17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0.17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0.17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0.17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0.89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0.17</v>
      </c>
      <c r="F33" s="53"/>
      <c r="G33" s="53">
        <f>IFERROR(TRUNC(ROUND(D33*E33,2),2),0)</f>
        <v>0.94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0.17</v>
      </c>
      <c r="F34" s="53"/>
      <c r="G34" s="53">
        <f t="shared" ref="G34:G38" si="4">IFERROR(TRUNC(ROUND(D34*E34,2),2),0)</f>
        <v>1.7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0.17</v>
      </c>
      <c r="F35" s="53"/>
      <c r="G35" s="53">
        <f t="shared" si="4"/>
        <v>1.53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0.17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0.17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4.17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1</v>
      </c>
      <c r="E45" s="94">
        <v>1.08</v>
      </c>
      <c r="F45" s="55"/>
      <c r="G45" s="60">
        <f t="shared" ref="G45:G63" si="5">IFERROR(TRUNC(ROUND(D45*E45,2),2),0)</f>
        <v>1.08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475</v>
      </c>
      <c r="B46" s="54"/>
      <c r="C46" s="95" t="s">
        <v>459</v>
      </c>
      <c r="D46" s="96">
        <v>1</v>
      </c>
      <c r="E46" s="97">
        <v>4.9000000000000004</v>
      </c>
      <c r="F46" s="53"/>
      <c r="G46" s="60">
        <f t="shared" si="5"/>
        <v>4.9000000000000004</v>
      </c>
      <c r="I46" s="79"/>
      <c r="J46" s="92"/>
      <c r="K46" s="79"/>
      <c r="L46" s="79"/>
      <c r="M46" s="79"/>
      <c r="N46" s="79"/>
    </row>
    <row r="47" spans="1:14" x14ac:dyDescent="0.25">
      <c r="A47" s="93" t="s">
        <v>424</v>
      </c>
      <c r="B47" s="54"/>
      <c r="C47" s="88" t="s">
        <v>449</v>
      </c>
      <c r="D47" s="89">
        <v>1</v>
      </c>
      <c r="E47" s="97">
        <v>1.72</v>
      </c>
      <c r="F47" s="53"/>
      <c r="G47" s="60">
        <f t="shared" si="5"/>
        <v>1.72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33.74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3.87</v>
      </c>
      <c r="F69" s="53"/>
      <c r="G69" s="60">
        <f>IFERROR(TRUNC(ROUND(D69*E69,2),2),0)</f>
        <v>3.87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3.87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42.67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1.28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44</v>
      </c>
      <c r="U75" t="s">
        <v>370</v>
      </c>
      <c r="V75">
        <f>+TRUNC(ROUND(G29+G40+G71+G73+G74,2),2)</f>
        <v>10.26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33.74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31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0.14000000000000001</v>
      </c>
      <c r="F12" s="53"/>
      <c r="G12" s="52">
        <f>IFERROR(TRUNC(ROUND(D12*E12,2),2),0)</f>
        <v>0.6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0.14000000000000001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0.14000000000000001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0.14000000000000001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0.14000000000000001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0.14000000000000001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0.14000000000000001</v>
      </c>
      <c r="F18" s="53"/>
      <c r="G18" s="52">
        <f t="shared" si="1"/>
        <v>0.04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0.14000000000000001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0.14000000000000001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0.14000000000000001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0.14000000000000001</v>
      </c>
      <c r="F22" s="53"/>
      <c r="G22" s="52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0.14000000000000001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0.14000000000000001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0.14000000000000001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0.14000000000000001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0.74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0.14000000000000001</v>
      </c>
      <c r="F33" s="53"/>
      <c r="G33" s="53">
        <f>IFERROR(TRUNC(ROUND(D33*E33,2),2),0)</f>
        <v>0.77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0.14000000000000001</v>
      </c>
      <c r="F34" s="53"/>
      <c r="G34" s="53">
        <f t="shared" ref="G34:G38" si="4">IFERROR(TRUNC(ROUND(D34*E34,2),2),0)</f>
        <v>1.4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0.14000000000000001</v>
      </c>
      <c r="F35" s="53"/>
      <c r="G35" s="53">
        <f t="shared" si="4"/>
        <v>1.26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0.14000000000000001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0.14000000000000001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3.43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476</v>
      </c>
      <c r="B44" s="87"/>
      <c r="C44" s="88" t="s">
        <v>459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2</v>
      </c>
      <c r="E45" s="94">
        <v>1.08</v>
      </c>
      <c r="F45" s="55"/>
      <c r="G45" s="60">
        <f t="shared" ref="G45:G63" si="5">IFERROR(TRUNC(ROUND(D45*E45,2),2),0)</f>
        <v>2.16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477</v>
      </c>
      <c r="B46" s="54"/>
      <c r="C46" s="95" t="s">
        <v>459</v>
      </c>
      <c r="D46" s="96">
        <v>2</v>
      </c>
      <c r="E46" s="97">
        <v>4.9000000000000004</v>
      </c>
      <c r="F46" s="53"/>
      <c r="G46" s="60">
        <f t="shared" si="5"/>
        <v>9.8000000000000007</v>
      </c>
      <c r="I46" s="79"/>
      <c r="J46" s="92"/>
      <c r="K46" s="79"/>
      <c r="L46" s="79"/>
      <c r="M46" s="79"/>
      <c r="N46" s="79"/>
    </row>
    <row r="47" spans="1:14" x14ac:dyDescent="0.25">
      <c r="A47" s="93" t="s">
        <v>424</v>
      </c>
      <c r="B47" s="54"/>
      <c r="C47" s="88" t="s">
        <v>459</v>
      </c>
      <c r="D47" s="89">
        <v>2</v>
      </c>
      <c r="E47" s="97">
        <v>1.72</v>
      </c>
      <c r="F47" s="53"/>
      <c r="G47" s="60">
        <f t="shared" si="5"/>
        <v>3.44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478</v>
      </c>
      <c r="B48" s="54"/>
      <c r="C48" s="88" t="s">
        <v>13</v>
      </c>
      <c r="D48" s="89">
        <v>1</v>
      </c>
      <c r="E48" s="97">
        <v>4.3</v>
      </c>
      <c r="F48" s="53"/>
      <c r="G48" s="60">
        <f t="shared" si="5"/>
        <v>4.3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45.74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52.91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1.59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54.56</v>
      </c>
      <c r="U75" t="s">
        <v>370</v>
      </c>
      <c r="V75">
        <f>+TRUNC(ROUND(G29+G40+G71+G73+G74,2),2)</f>
        <v>8.82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45.74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77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0.5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0.5</v>
      </c>
      <c r="F18" s="53"/>
      <c r="G18" s="52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0.5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0.5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0.5</v>
      </c>
      <c r="F24" s="53"/>
      <c r="G24" s="52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0.21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0.5</v>
      </c>
      <c r="F33" s="53"/>
      <c r="G33" s="53">
        <f>IFERROR(TRUNC(ROUND(D33*E33,2),2),0)</f>
        <v>2.75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0.5</v>
      </c>
      <c r="F34" s="53"/>
      <c r="G34" s="53">
        <f t="shared" ref="G34:G38" si="4">IFERROR(TRUNC(ROUND(D34*E34,2),2),0)</f>
        <v>2.5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0.5</v>
      </c>
      <c r="F35" s="53"/>
      <c r="G35" s="53">
        <f t="shared" si="4"/>
        <v>2.25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479</v>
      </c>
      <c r="B44" s="87"/>
      <c r="C44" s="88" t="s">
        <v>37</v>
      </c>
      <c r="D44" s="89">
        <v>1</v>
      </c>
      <c r="E44" s="90">
        <v>6.9483333333333333</v>
      </c>
      <c r="F44" s="91"/>
      <c r="G44" s="60">
        <f>IFERROR(TRUNC(ROUND(D44*E44,2),2),0)</f>
        <v>6.95</v>
      </c>
      <c r="I44" s="79"/>
      <c r="J44" s="92"/>
      <c r="K44" s="79"/>
      <c r="L44" s="79"/>
      <c r="M44" s="79"/>
      <c r="N44" s="79"/>
    </row>
    <row r="45" spans="1:14" x14ac:dyDescent="0.25">
      <c r="A45" s="93" t="s">
        <v>480</v>
      </c>
      <c r="B45" s="54"/>
      <c r="C45" s="88" t="s">
        <v>13</v>
      </c>
      <c r="D45" s="89">
        <v>1</v>
      </c>
      <c r="E45" s="94">
        <v>6</v>
      </c>
      <c r="F45" s="55"/>
      <c r="G45" s="60">
        <f t="shared" ref="G45:G63" si="5">IFERROR(TRUNC(ROUND(D45*E45,2),2),0)</f>
        <v>6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481</v>
      </c>
      <c r="B46" s="54"/>
      <c r="C46" s="95" t="s">
        <v>13</v>
      </c>
      <c r="D46" s="96">
        <v>1</v>
      </c>
      <c r="E46" s="97">
        <v>6</v>
      </c>
      <c r="F46" s="53"/>
      <c r="G46" s="60">
        <f t="shared" si="5"/>
        <v>6</v>
      </c>
      <c r="I46" s="79"/>
      <c r="J46" s="92"/>
      <c r="K46" s="79"/>
      <c r="L46" s="79"/>
      <c r="M46" s="79"/>
      <c r="N46" s="79"/>
    </row>
    <row r="47" spans="1:14" x14ac:dyDescent="0.25">
      <c r="A47" s="93">
        <v>0</v>
      </c>
      <c r="B47" s="54"/>
      <c r="C47" s="88">
        <v>0</v>
      </c>
      <c r="D47" s="89">
        <v>0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18.95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29.66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0.89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30.58</v>
      </c>
      <c r="U75" t="s">
        <v>370</v>
      </c>
      <c r="V75">
        <f>+TRUNC(ROUND(G29+G40+G71+G73+G74,2),2)</f>
        <v>11.63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18.95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193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0.12</v>
      </c>
      <c r="F12" s="53"/>
      <c r="G12" s="52">
        <f>IFERROR(TRUNC(ROUND(D12*E12,2),2),0)</f>
        <v>0.51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0.12</v>
      </c>
      <c r="F18" s="53"/>
      <c r="G18" s="52">
        <f t="shared" si="1"/>
        <v>0.04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0.12</v>
      </c>
      <c r="F22" s="53"/>
      <c r="G22" s="52">
        <f t="shared" si="1"/>
        <v>0.04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0.12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0.12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0.63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0.12</v>
      </c>
      <c r="F33" s="53"/>
      <c r="G33" s="53">
        <f>IFERROR(TRUNC(ROUND(D33*E33,2),2),0)</f>
        <v>0.66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0.12</v>
      </c>
      <c r="F34" s="53"/>
      <c r="G34" s="53">
        <f t="shared" ref="G34:G38" si="4">IFERROR(TRUNC(ROUND(D34*E34,2),2),0)</f>
        <v>1.2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0.12</v>
      </c>
      <c r="F35" s="53"/>
      <c r="G35" s="53">
        <f t="shared" si="4"/>
        <v>1.08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2.94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1</v>
      </c>
      <c r="E45" s="94">
        <v>1.08</v>
      </c>
      <c r="F45" s="55"/>
      <c r="G45" s="60">
        <f t="shared" ref="G45:G63" si="5">IFERROR(TRUNC(ROUND(D45*E45,2),2),0)</f>
        <v>1.08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475</v>
      </c>
      <c r="B46" s="54"/>
      <c r="C46" s="95" t="s">
        <v>459</v>
      </c>
      <c r="D46" s="96">
        <v>1</v>
      </c>
      <c r="E46" s="97">
        <v>4.9000000000000004</v>
      </c>
      <c r="F46" s="53"/>
      <c r="G46" s="60">
        <f t="shared" si="5"/>
        <v>4.9000000000000004</v>
      </c>
      <c r="I46" s="79"/>
      <c r="J46" s="92"/>
      <c r="K46" s="79"/>
      <c r="L46" s="79"/>
      <c r="M46" s="79"/>
      <c r="N46" s="79"/>
    </row>
    <row r="47" spans="1:14" x14ac:dyDescent="0.25">
      <c r="A47" s="93" t="s">
        <v>482</v>
      </c>
      <c r="B47" s="54"/>
      <c r="C47" s="88" t="s">
        <v>449</v>
      </c>
      <c r="D47" s="89">
        <v>1</v>
      </c>
      <c r="E47" s="97">
        <v>2.5099999999999998</v>
      </c>
      <c r="F47" s="53"/>
      <c r="G47" s="60">
        <f t="shared" si="5"/>
        <v>2.5099999999999998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34.53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41.1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1.23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42.38</v>
      </c>
      <c r="U75" t="s">
        <v>370</v>
      </c>
      <c r="V75">
        <f>+TRUNC(ROUND(G29+G40+G71+G73+G74,2),2)</f>
        <v>7.85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34.53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195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0.19</v>
      </c>
      <c r="F12" s="53"/>
      <c r="G12" s="52">
        <f>IFERROR(TRUNC(ROUND(D12*E12,2),2),0)</f>
        <v>0.81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0.19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0.19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0.19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0.19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0.19</v>
      </c>
      <c r="F33" s="53"/>
      <c r="G33" s="53">
        <f>IFERROR(TRUNC(ROUND(D33*E33,2),2),0)</f>
        <v>1.05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0.19</v>
      </c>
      <c r="F34" s="53"/>
      <c r="G34" s="53">
        <f t="shared" ref="G34:G38" si="4">IFERROR(TRUNC(ROUND(D34*E34,2),2),0)</f>
        <v>1.9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0.19</v>
      </c>
      <c r="F35" s="53"/>
      <c r="G35" s="53">
        <f t="shared" si="4"/>
        <v>1.71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0.19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4.66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476</v>
      </c>
      <c r="B44" s="87"/>
      <c r="C44" s="88" t="s">
        <v>459</v>
      </c>
      <c r="D44" s="89">
        <v>1</v>
      </c>
      <c r="E44" s="90">
        <v>26.04</v>
      </c>
      <c r="F44" s="91"/>
      <c r="G44" s="60">
        <f>IFERROR(TRUNC(ROUND(D44*E44,2),2),0)</f>
        <v>26.04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2</v>
      </c>
      <c r="E45" s="94">
        <v>1.08</v>
      </c>
      <c r="F45" s="55"/>
      <c r="G45" s="60">
        <f t="shared" ref="G45:G63" si="5">IFERROR(TRUNC(ROUND(D45*E45,2),2),0)</f>
        <v>2.16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477</v>
      </c>
      <c r="B46" s="54"/>
      <c r="C46" s="95" t="s">
        <v>459</v>
      </c>
      <c r="D46" s="96">
        <v>2</v>
      </c>
      <c r="E46" s="97">
        <v>4.9000000000000004</v>
      </c>
      <c r="F46" s="53"/>
      <c r="G46" s="60">
        <f t="shared" si="5"/>
        <v>9.8000000000000007</v>
      </c>
      <c r="I46" s="79"/>
      <c r="J46" s="92"/>
      <c r="K46" s="79"/>
      <c r="L46" s="79"/>
      <c r="M46" s="79"/>
      <c r="N46" s="79"/>
    </row>
    <row r="47" spans="1:14" x14ac:dyDescent="0.25">
      <c r="A47" s="93" t="s">
        <v>482</v>
      </c>
      <c r="B47" s="54"/>
      <c r="C47" s="88" t="s">
        <v>459</v>
      </c>
      <c r="D47" s="89">
        <v>2</v>
      </c>
      <c r="E47" s="97">
        <v>2.5099999999999998</v>
      </c>
      <c r="F47" s="53"/>
      <c r="G47" s="60">
        <f t="shared" si="5"/>
        <v>5.0199999999999996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478</v>
      </c>
      <c r="B48" s="54"/>
      <c r="C48" s="88" t="s">
        <v>13</v>
      </c>
      <c r="D48" s="89">
        <v>1</v>
      </c>
      <c r="E48" s="97">
        <v>4.3</v>
      </c>
      <c r="F48" s="53"/>
      <c r="G48" s="60">
        <f t="shared" si="5"/>
        <v>4.3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47.32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55.98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1.68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57.72</v>
      </c>
      <c r="U75" t="s">
        <v>370</v>
      </c>
      <c r="V75">
        <f>+TRUNC(ROUND(G29+G40+G71+G73+G74,2),2)</f>
        <v>10.4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47.32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33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0.19</v>
      </c>
      <c r="F12" s="53"/>
      <c r="G12" s="52">
        <f>IFERROR(TRUNC(ROUND(D12*E12,2),2),0)</f>
        <v>0.81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0.19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0.19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0.19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0.19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0.19</v>
      </c>
      <c r="F33" s="53"/>
      <c r="G33" s="53">
        <f>IFERROR(TRUNC(ROUND(D33*E33,2),2),0)</f>
        <v>1.05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0.19</v>
      </c>
      <c r="F34" s="53"/>
      <c r="G34" s="53">
        <f t="shared" ref="G34:G38" si="4">IFERROR(TRUNC(ROUND(D34*E34,2),2),0)</f>
        <v>1.9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0.19</v>
      </c>
      <c r="F35" s="53"/>
      <c r="G35" s="53">
        <f t="shared" si="4"/>
        <v>1.71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0.19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4.66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2</v>
      </c>
      <c r="E44" s="90">
        <v>26.04</v>
      </c>
      <c r="F44" s="91"/>
      <c r="G44" s="60">
        <f>IFERROR(TRUNC(ROUND(D44*E44,2),2),0)</f>
        <v>52.08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3</v>
      </c>
      <c r="E45" s="94">
        <v>1.08</v>
      </c>
      <c r="F45" s="55"/>
      <c r="G45" s="60">
        <f t="shared" ref="G45:G63" si="5">IFERROR(TRUNC(ROUND(D45*E45,2),2),0)</f>
        <v>3.24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483</v>
      </c>
      <c r="B46" s="54"/>
      <c r="C46" s="95" t="s">
        <v>459</v>
      </c>
      <c r="D46" s="96">
        <v>1</v>
      </c>
      <c r="E46" s="97">
        <v>7.34</v>
      </c>
      <c r="F46" s="53"/>
      <c r="G46" s="60">
        <f t="shared" si="5"/>
        <v>7.34</v>
      </c>
      <c r="I46" s="79"/>
      <c r="J46" s="92"/>
      <c r="K46" s="79"/>
      <c r="L46" s="79"/>
      <c r="M46" s="79"/>
      <c r="N46" s="79"/>
    </row>
    <row r="47" spans="1:14" x14ac:dyDescent="0.25">
      <c r="A47" s="93" t="s">
        <v>474</v>
      </c>
      <c r="B47" s="54"/>
      <c r="C47" s="88" t="s">
        <v>13</v>
      </c>
      <c r="D47" s="89">
        <v>3</v>
      </c>
      <c r="E47" s="97">
        <v>3.19</v>
      </c>
      <c r="F47" s="53"/>
      <c r="G47" s="60">
        <f t="shared" si="5"/>
        <v>9.57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473</v>
      </c>
      <c r="B48" s="54"/>
      <c r="C48" s="88" t="s">
        <v>37</v>
      </c>
      <c r="D48" s="89">
        <v>6</v>
      </c>
      <c r="E48" s="97">
        <v>0.54</v>
      </c>
      <c r="F48" s="53"/>
      <c r="G48" s="60">
        <f t="shared" si="5"/>
        <v>3.24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75.47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84.13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2.52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86.74</v>
      </c>
      <c r="U75" t="s">
        <v>370</v>
      </c>
      <c r="V75">
        <f>+TRUNC(ROUND(G29+G40+G71+G73+G74,2),2)</f>
        <v>11.27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75.47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35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0.24</v>
      </c>
      <c r="F12" s="53"/>
      <c r="G12" s="52">
        <f>IFERROR(TRUNC(ROUND(D12*E12,2),2),0)</f>
        <v>1.02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0.24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0.24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0.24</v>
      </c>
      <c r="F18" s="53"/>
      <c r="G18" s="52">
        <f t="shared" si="1"/>
        <v>7.0000000000000007E-2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0.24</v>
      </c>
      <c r="F22" s="53"/>
      <c r="G22" s="52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0.24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0.24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0.24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1.25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0.24</v>
      </c>
      <c r="F33" s="53"/>
      <c r="G33" s="53">
        <f>IFERROR(TRUNC(ROUND(D33*E33,2),2),0)</f>
        <v>1.32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0.24</v>
      </c>
      <c r="F34" s="53"/>
      <c r="G34" s="53">
        <f t="shared" ref="G34:G38" si="4">IFERROR(TRUNC(ROUND(D34*E34,2),2),0)</f>
        <v>2.4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0.24</v>
      </c>
      <c r="F35" s="53"/>
      <c r="G35" s="53">
        <f t="shared" si="4"/>
        <v>2.16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0.24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5.88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2</v>
      </c>
      <c r="E44" s="90">
        <v>26.04</v>
      </c>
      <c r="F44" s="91"/>
      <c r="G44" s="60">
        <f>IFERROR(TRUNC(ROUND(D44*E44,2),2),0)</f>
        <v>52.08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3</v>
      </c>
      <c r="E45" s="94">
        <v>1.08</v>
      </c>
      <c r="F45" s="55"/>
      <c r="G45" s="60">
        <f t="shared" ref="G45:G63" si="5">IFERROR(TRUNC(ROUND(D45*E45,2),2),0)</f>
        <v>3.24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483</v>
      </c>
      <c r="B46" s="54"/>
      <c r="C46" s="95" t="s">
        <v>459</v>
      </c>
      <c r="D46" s="96">
        <v>1</v>
      </c>
      <c r="E46" s="97">
        <v>7.34</v>
      </c>
      <c r="F46" s="53"/>
      <c r="G46" s="60">
        <f t="shared" si="5"/>
        <v>7.34</v>
      </c>
      <c r="I46" s="79"/>
      <c r="J46" s="92"/>
      <c r="K46" s="79"/>
      <c r="L46" s="79"/>
      <c r="M46" s="79"/>
      <c r="N46" s="79"/>
    </row>
    <row r="47" spans="1:14" x14ac:dyDescent="0.25">
      <c r="A47" s="93" t="s">
        <v>424</v>
      </c>
      <c r="B47" s="54"/>
      <c r="C47" s="88" t="s">
        <v>13</v>
      </c>
      <c r="D47" s="89">
        <v>3</v>
      </c>
      <c r="E47" s="97">
        <v>1.72</v>
      </c>
      <c r="F47" s="53"/>
      <c r="G47" s="60">
        <f t="shared" si="5"/>
        <v>5.16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67.819999999999993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77.95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2.34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80.38</v>
      </c>
      <c r="U75" t="s">
        <v>370</v>
      </c>
      <c r="V75">
        <f>+TRUNC(ROUND(G29+G40+G71+G73+G74,2),2)</f>
        <v>12.56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67.819999999999993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78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476</v>
      </c>
      <c r="B44" s="87"/>
      <c r="C44" s="88" t="s">
        <v>459</v>
      </c>
      <c r="D44" s="89">
        <v>2</v>
      </c>
      <c r="E44" s="90">
        <v>26.04</v>
      </c>
      <c r="F44" s="91"/>
      <c r="G44" s="60">
        <f>IFERROR(TRUNC(ROUND(D44*E44,2),2),0)</f>
        <v>52.08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6</v>
      </c>
      <c r="E45" s="94">
        <v>1.08</v>
      </c>
      <c r="F45" s="55"/>
      <c r="G45" s="60">
        <f t="shared" ref="G45:G63" si="5">IFERROR(TRUNC(ROUND(D45*E45,2),2),0)</f>
        <v>6.48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483</v>
      </c>
      <c r="B46" s="54"/>
      <c r="C46" s="95" t="s">
        <v>459</v>
      </c>
      <c r="D46" s="96">
        <v>2</v>
      </c>
      <c r="E46" s="97">
        <v>7.34</v>
      </c>
      <c r="F46" s="53"/>
      <c r="G46" s="60">
        <f t="shared" si="5"/>
        <v>14.68</v>
      </c>
      <c r="I46" s="79"/>
      <c r="J46" s="92"/>
      <c r="K46" s="79"/>
      <c r="L46" s="79"/>
      <c r="M46" s="79"/>
      <c r="N46" s="79"/>
    </row>
    <row r="47" spans="1:14" x14ac:dyDescent="0.25">
      <c r="A47" s="93" t="s">
        <v>482</v>
      </c>
      <c r="B47" s="54"/>
      <c r="C47" s="88" t="s">
        <v>13</v>
      </c>
      <c r="D47" s="89">
        <v>6</v>
      </c>
      <c r="E47" s="97">
        <v>2.5099999999999998</v>
      </c>
      <c r="F47" s="53"/>
      <c r="G47" s="60">
        <f t="shared" si="5"/>
        <v>15.06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478</v>
      </c>
      <c r="B48" s="54"/>
      <c r="C48" s="88" t="s">
        <v>13</v>
      </c>
      <c r="D48" s="89">
        <v>3</v>
      </c>
      <c r="E48" s="97">
        <v>4.3</v>
      </c>
      <c r="F48" s="53"/>
      <c r="G48" s="60">
        <f t="shared" si="5"/>
        <v>12.9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101.2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110.44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3.31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113.87</v>
      </c>
      <c r="U75" t="s">
        <v>370</v>
      </c>
      <c r="V75">
        <f>+TRUNC(ROUND(G29+G40+G71+G73+G74,2),2)</f>
        <v>12.67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101.2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197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0.16</v>
      </c>
      <c r="F12" s="53"/>
      <c r="G12" s="52">
        <f>IFERROR(TRUNC(ROUND(D12*E12,2),2),0)</f>
        <v>0.68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0.16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0.16</v>
      </c>
      <c r="F22" s="53"/>
      <c r="G22" s="52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0.16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0.16</v>
      </c>
      <c r="F24" s="53"/>
      <c r="G24" s="52">
        <f t="shared" si="1"/>
        <v>0.04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0.84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0.16</v>
      </c>
      <c r="F33" s="53"/>
      <c r="G33" s="53">
        <f>IFERROR(TRUNC(ROUND(D33*E33,2),2),0)</f>
        <v>0.88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0.16</v>
      </c>
      <c r="F34" s="53"/>
      <c r="G34" s="53">
        <f t="shared" ref="G34:G38" si="4">IFERROR(TRUNC(ROUND(D34*E34,2),2),0)</f>
        <v>0.8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0.16</v>
      </c>
      <c r="F35" s="53"/>
      <c r="G35" s="53">
        <f t="shared" si="4"/>
        <v>1.44</v>
      </c>
    </row>
    <row r="36" spans="1:14" x14ac:dyDescent="0.25">
      <c r="A36" s="60" t="s">
        <v>351</v>
      </c>
      <c r="B36" s="78">
        <v>2</v>
      </c>
      <c r="C36" s="60">
        <v>5</v>
      </c>
      <c r="D36" s="52">
        <f t="shared" si="3"/>
        <v>10</v>
      </c>
      <c r="E36" s="51">
        <v>0.16</v>
      </c>
      <c r="F36" s="53"/>
      <c r="G36" s="53">
        <f t="shared" si="4"/>
        <v>1.6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0.16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4.72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2</v>
      </c>
      <c r="E44" s="90">
        <v>26.04</v>
      </c>
      <c r="F44" s="91"/>
      <c r="G44" s="60">
        <f>IFERROR(TRUNC(ROUND(D44*E44,2),2),0)</f>
        <v>52.08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4</v>
      </c>
      <c r="E45" s="94">
        <v>1.08</v>
      </c>
      <c r="F45" s="55"/>
      <c r="G45" s="60">
        <f t="shared" ref="G45:G63" si="5">IFERROR(TRUNC(ROUND(D45*E45,2),2),0)</f>
        <v>4.32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484</v>
      </c>
      <c r="B46" s="54"/>
      <c r="C46" s="95" t="s">
        <v>459</v>
      </c>
      <c r="D46" s="96">
        <v>1</v>
      </c>
      <c r="E46" s="97">
        <v>12.72</v>
      </c>
      <c r="F46" s="53"/>
      <c r="G46" s="60">
        <f t="shared" si="5"/>
        <v>12.72</v>
      </c>
      <c r="I46" s="79"/>
      <c r="J46" s="92"/>
      <c r="K46" s="79"/>
      <c r="L46" s="79"/>
      <c r="M46" s="79"/>
      <c r="N46" s="79"/>
    </row>
    <row r="47" spans="1:14" x14ac:dyDescent="0.25">
      <c r="A47" s="93" t="s">
        <v>485</v>
      </c>
      <c r="B47" s="54"/>
      <c r="C47" s="88" t="s">
        <v>449</v>
      </c>
      <c r="D47" s="89">
        <v>8</v>
      </c>
      <c r="E47" s="97">
        <v>0.13</v>
      </c>
      <c r="F47" s="53"/>
      <c r="G47" s="60">
        <f t="shared" si="5"/>
        <v>1.04</v>
      </c>
      <c r="I47" s="79"/>
      <c r="J47" s="92"/>
      <c r="K47" s="79"/>
      <c r="L47" s="79"/>
      <c r="M47" s="79"/>
      <c r="N47" s="79"/>
    </row>
    <row r="48" spans="1:14" x14ac:dyDescent="0.25">
      <c r="A48" s="93" t="s">
        <v>458</v>
      </c>
      <c r="B48" s="54"/>
      <c r="C48" s="88" t="s">
        <v>459</v>
      </c>
      <c r="D48" s="89">
        <v>4</v>
      </c>
      <c r="E48" s="97">
        <v>3.19</v>
      </c>
      <c r="F48" s="53"/>
      <c r="G48" s="60">
        <f t="shared" si="5"/>
        <v>12.76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82.92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91.48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2.74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94.32</v>
      </c>
      <c r="U75" t="s">
        <v>370</v>
      </c>
      <c r="V75">
        <f>+TRUNC(ROUND(G29+G40+G71+G73+G74,2),2)</f>
        <v>11.4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82.92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199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486</v>
      </c>
      <c r="B44" s="87"/>
      <c r="C44" s="88" t="s">
        <v>459</v>
      </c>
      <c r="D44" s="89">
        <v>2</v>
      </c>
      <c r="E44" s="90">
        <v>36.46</v>
      </c>
      <c r="F44" s="91"/>
      <c r="G44" s="60">
        <f>IFERROR(TRUNC(ROUND(D44*E44,2),2),0)</f>
        <v>72.92</v>
      </c>
      <c r="I44" s="79"/>
      <c r="J44" s="92"/>
      <c r="K44" s="79"/>
      <c r="L44" s="79"/>
      <c r="M44" s="79"/>
      <c r="N44" s="79"/>
    </row>
    <row r="45" spans="1:14" x14ac:dyDescent="0.25">
      <c r="A45" s="93" t="s">
        <v>487</v>
      </c>
      <c r="B45" s="54"/>
      <c r="C45" s="88" t="s">
        <v>459</v>
      </c>
      <c r="D45" s="89">
        <v>4</v>
      </c>
      <c r="E45" s="94">
        <v>1.08</v>
      </c>
      <c r="F45" s="55"/>
      <c r="G45" s="60">
        <f t="shared" ref="G45:G63" si="5">IFERROR(TRUNC(ROUND(D45*E45,2),2),0)</f>
        <v>4.32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484</v>
      </c>
      <c r="B46" s="54"/>
      <c r="C46" s="95" t="s">
        <v>459</v>
      </c>
      <c r="D46" s="96">
        <v>1</v>
      </c>
      <c r="E46" s="97">
        <v>12.72</v>
      </c>
      <c r="F46" s="53"/>
      <c r="G46" s="60">
        <f t="shared" si="5"/>
        <v>12.72</v>
      </c>
      <c r="I46" s="79"/>
      <c r="J46" s="92"/>
      <c r="K46" s="79"/>
      <c r="L46" s="79"/>
      <c r="M46" s="79"/>
      <c r="N46" s="79"/>
    </row>
    <row r="47" spans="1:14" x14ac:dyDescent="0.25">
      <c r="A47" s="93" t="s">
        <v>424</v>
      </c>
      <c r="B47" s="54"/>
      <c r="C47" s="88" t="s">
        <v>459</v>
      </c>
      <c r="D47" s="89">
        <v>4</v>
      </c>
      <c r="E47" s="97">
        <v>1.72</v>
      </c>
      <c r="F47" s="53"/>
      <c r="G47" s="60">
        <f t="shared" si="5"/>
        <v>6.88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96.84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106.08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3.18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109.38</v>
      </c>
      <c r="U75" t="s">
        <v>370</v>
      </c>
      <c r="V75">
        <f>+TRUNC(ROUND(G29+G40+G71+G73+G74,2),2)</f>
        <v>12.54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96.84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201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486</v>
      </c>
      <c r="B44" s="87"/>
      <c r="C44" s="88" t="s">
        <v>459</v>
      </c>
      <c r="D44" s="89">
        <v>2</v>
      </c>
      <c r="E44" s="90">
        <v>36.46</v>
      </c>
      <c r="F44" s="91"/>
      <c r="G44" s="60">
        <f>IFERROR(TRUNC(ROUND(D44*E44,2),2),0)</f>
        <v>72.92</v>
      </c>
      <c r="I44" s="79"/>
      <c r="J44" s="92"/>
      <c r="K44" s="79"/>
      <c r="L44" s="79"/>
      <c r="M44" s="79"/>
      <c r="N44" s="79"/>
    </row>
    <row r="45" spans="1:14" x14ac:dyDescent="0.25">
      <c r="A45" s="93" t="s">
        <v>487</v>
      </c>
      <c r="B45" s="54"/>
      <c r="C45" s="88" t="s">
        <v>459</v>
      </c>
      <c r="D45" s="89">
        <v>8</v>
      </c>
      <c r="E45" s="94">
        <v>1.08</v>
      </c>
      <c r="F45" s="55"/>
      <c r="G45" s="60">
        <f t="shared" ref="G45:G63" si="5">IFERROR(TRUNC(ROUND(D45*E45,2),2),0)</f>
        <v>8.64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484</v>
      </c>
      <c r="B46" s="54"/>
      <c r="C46" s="95" t="s">
        <v>459</v>
      </c>
      <c r="D46" s="96">
        <v>2</v>
      </c>
      <c r="E46" s="97">
        <v>12.72</v>
      </c>
      <c r="F46" s="53"/>
      <c r="G46" s="60">
        <f t="shared" si="5"/>
        <v>25.44</v>
      </c>
      <c r="I46" s="79"/>
      <c r="J46" s="92"/>
      <c r="K46" s="79"/>
      <c r="L46" s="79"/>
      <c r="M46" s="79"/>
      <c r="N46" s="79"/>
    </row>
    <row r="47" spans="1:14" x14ac:dyDescent="0.25">
      <c r="A47" s="93" t="s">
        <v>424</v>
      </c>
      <c r="B47" s="54"/>
      <c r="C47" s="88" t="s">
        <v>459</v>
      </c>
      <c r="D47" s="89">
        <v>8</v>
      </c>
      <c r="E47" s="97">
        <v>1.72</v>
      </c>
      <c r="F47" s="53"/>
      <c r="G47" s="60">
        <f t="shared" si="5"/>
        <v>13.76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478</v>
      </c>
      <c r="B48" s="54"/>
      <c r="C48" s="88" t="s">
        <v>13</v>
      </c>
      <c r="D48" s="89">
        <v>4</v>
      </c>
      <c r="E48" s="97">
        <v>4.3</v>
      </c>
      <c r="F48" s="53"/>
      <c r="G48" s="60">
        <f t="shared" si="5"/>
        <v>17.2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137.96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147.19999999999999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4.42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151.78</v>
      </c>
      <c r="U75" t="s">
        <v>370</v>
      </c>
      <c r="V75">
        <f>+TRUNC(ROUND(G29+G40+G71+G73+G74,2),2)</f>
        <v>13.82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137.96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203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0.19</v>
      </c>
      <c r="F12" s="53"/>
      <c r="G12" s="52">
        <f>IFERROR(TRUNC(ROUND(D12*E12,2),2),0)</f>
        <v>0.81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0.19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0.19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0.19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0.19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0.19</v>
      </c>
      <c r="F33" s="53"/>
      <c r="G33" s="53">
        <f>IFERROR(TRUNC(ROUND(D33*E33,2),2),0)</f>
        <v>1.05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0.19</v>
      </c>
      <c r="F34" s="53"/>
      <c r="G34" s="53">
        <f t="shared" ref="G34:G38" si="4">IFERROR(TRUNC(ROUND(D34*E34,2),2),0)</f>
        <v>1.9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0.19</v>
      </c>
      <c r="F35" s="53"/>
      <c r="G35" s="53">
        <f t="shared" si="4"/>
        <v>1.71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0.19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4.66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2</v>
      </c>
      <c r="E44" s="90">
        <v>26.04</v>
      </c>
      <c r="F44" s="91"/>
      <c r="G44" s="60">
        <f>IFERROR(TRUNC(ROUND(D44*E44,2),2),0)</f>
        <v>52.08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5</v>
      </c>
      <c r="E45" s="94">
        <v>1.08</v>
      </c>
      <c r="F45" s="55"/>
      <c r="G45" s="60">
        <f t="shared" ref="G45:G63" si="5">IFERROR(TRUNC(ROUND(D45*E45,2),2),0)</f>
        <v>5.4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488</v>
      </c>
      <c r="B46" s="54"/>
      <c r="C46" s="95" t="s">
        <v>459</v>
      </c>
      <c r="D46" s="96">
        <v>1</v>
      </c>
      <c r="E46" s="97">
        <v>13.95</v>
      </c>
      <c r="F46" s="53"/>
      <c r="G46" s="60">
        <f t="shared" si="5"/>
        <v>13.95</v>
      </c>
      <c r="I46" s="79"/>
      <c r="J46" s="92"/>
      <c r="K46" s="79"/>
      <c r="L46" s="79"/>
      <c r="M46" s="79"/>
      <c r="N46" s="79"/>
    </row>
    <row r="47" spans="1:14" x14ac:dyDescent="0.25">
      <c r="A47" s="93" t="s">
        <v>485</v>
      </c>
      <c r="B47" s="54"/>
      <c r="C47" s="88" t="s">
        <v>449</v>
      </c>
      <c r="D47" s="89">
        <v>10</v>
      </c>
      <c r="E47" s="97">
        <v>0.13</v>
      </c>
      <c r="F47" s="53"/>
      <c r="G47" s="60">
        <f t="shared" si="5"/>
        <v>1.3</v>
      </c>
      <c r="I47" s="79"/>
      <c r="J47" s="92"/>
      <c r="K47" s="79"/>
      <c r="L47" s="79"/>
      <c r="M47" s="79"/>
      <c r="N47" s="79"/>
    </row>
    <row r="48" spans="1:14" x14ac:dyDescent="0.25">
      <c r="A48" s="93" t="s">
        <v>458</v>
      </c>
      <c r="B48" s="54"/>
      <c r="C48" s="88" t="s">
        <v>459</v>
      </c>
      <c r="D48" s="89">
        <v>5</v>
      </c>
      <c r="E48" s="97">
        <v>3.19</v>
      </c>
      <c r="F48" s="53"/>
      <c r="G48" s="60">
        <f t="shared" si="5"/>
        <v>15.95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88.68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97.34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2.92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100.37</v>
      </c>
      <c r="U75" t="s">
        <v>370</v>
      </c>
      <c r="V75">
        <f>+TRUNC(ROUND(G29+G40+G71+G73+G74,2),2)</f>
        <v>11.69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88.68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205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0.22</v>
      </c>
      <c r="F12" s="53"/>
      <c r="G12" s="52">
        <f>IFERROR(TRUNC(ROUND(D12*E12,2),2),0)</f>
        <v>0.94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0.22</v>
      </c>
      <c r="F18" s="53"/>
      <c r="G18" s="52">
        <f t="shared" si="1"/>
        <v>7.0000000000000007E-2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0.22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1.1599999999999999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0.22</v>
      </c>
      <c r="F33" s="53"/>
      <c r="G33" s="53">
        <f>IFERROR(TRUNC(ROUND(D33*E33,2),2),0)</f>
        <v>1.21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0.22</v>
      </c>
      <c r="F34" s="53"/>
      <c r="G34" s="53">
        <f t="shared" ref="G34:G38" si="4">IFERROR(TRUNC(ROUND(D34*E34,2),2),0)</f>
        <v>2.2000000000000002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0.22</v>
      </c>
      <c r="F35" s="53"/>
      <c r="G35" s="53">
        <f t="shared" si="4"/>
        <v>1.98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5.39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470</v>
      </c>
      <c r="B44" s="87"/>
      <c r="C44" s="88" t="s">
        <v>459</v>
      </c>
      <c r="D44" s="89">
        <v>2</v>
      </c>
      <c r="E44" s="90">
        <v>26.04</v>
      </c>
      <c r="F44" s="91"/>
      <c r="G44" s="60">
        <f>IFERROR(TRUNC(ROUND(D44*E44,2),2),0)</f>
        <v>52.08</v>
      </c>
      <c r="I44" s="79"/>
      <c r="J44" s="92"/>
      <c r="K44" s="79"/>
      <c r="L44" s="79"/>
      <c r="M44" s="79"/>
      <c r="N44" s="79"/>
    </row>
    <row r="45" spans="1:14" x14ac:dyDescent="0.25">
      <c r="A45" s="93" t="s">
        <v>471</v>
      </c>
      <c r="B45" s="54"/>
      <c r="C45" s="88" t="s">
        <v>459</v>
      </c>
      <c r="D45" s="89">
        <v>5</v>
      </c>
      <c r="E45" s="94">
        <v>1.08</v>
      </c>
      <c r="F45" s="55"/>
      <c r="G45" s="60">
        <f t="shared" ref="G45:G63" si="5">IFERROR(TRUNC(ROUND(D45*E45,2),2),0)</f>
        <v>5.4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488</v>
      </c>
      <c r="B46" s="54"/>
      <c r="C46" s="95" t="s">
        <v>459</v>
      </c>
      <c r="D46" s="96">
        <v>1</v>
      </c>
      <c r="E46" s="97">
        <v>13.95</v>
      </c>
      <c r="F46" s="53"/>
      <c r="G46" s="60">
        <f t="shared" si="5"/>
        <v>13.95</v>
      </c>
      <c r="I46" s="79"/>
      <c r="J46" s="92"/>
      <c r="K46" s="79"/>
      <c r="L46" s="79"/>
      <c r="M46" s="79"/>
      <c r="N46" s="79"/>
    </row>
    <row r="47" spans="1:14" x14ac:dyDescent="0.25">
      <c r="A47" s="93" t="s">
        <v>424</v>
      </c>
      <c r="B47" s="54"/>
      <c r="C47" s="88" t="s">
        <v>13</v>
      </c>
      <c r="D47" s="89">
        <v>5</v>
      </c>
      <c r="E47" s="97">
        <v>1.72</v>
      </c>
      <c r="F47" s="53"/>
      <c r="G47" s="60">
        <f t="shared" si="5"/>
        <v>8.6</v>
      </c>
      <c r="I47" s="79"/>
      <c r="J47" s="92"/>
      <c r="K47" s="79"/>
      <c r="L47" s="79"/>
      <c r="M47" s="79"/>
      <c r="N47" s="79"/>
    </row>
    <row r="48" spans="1:14" x14ac:dyDescent="0.25">
      <c r="A48" s="93">
        <v>0</v>
      </c>
      <c r="B48" s="54"/>
      <c r="C48" s="88">
        <v>0</v>
      </c>
      <c r="D48" s="89">
        <v>0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80.03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89.58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2.69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92.37</v>
      </c>
      <c r="U75" t="s">
        <v>370</v>
      </c>
      <c r="V75">
        <f>+TRUNC(ROUND(G29+G40+G71+G73+G74,2),2)</f>
        <v>12.34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80.03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207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</v>
      </c>
      <c r="F12" s="53"/>
      <c r="G12" s="52">
        <f>IFERROR(TRUNC(ROUND(D12*E12,2),2),0)</f>
        <v>0.85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</v>
      </c>
      <c r="F35" s="53"/>
      <c r="G35" s="53">
        <f t="shared" si="4"/>
        <v>1.8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4.9000000000000004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489</v>
      </c>
      <c r="B44" s="87"/>
      <c r="C44" s="88" t="s">
        <v>459</v>
      </c>
      <c r="D44" s="89">
        <v>2</v>
      </c>
      <c r="E44" s="90">
        <v>36.46</v>
      </c>
      <c r="F44" s="91"/>
      <c r="G44" s="60">
        <f>IFERROR(TRUNC(ROUND(D44*E44,2),2),0)</f>
        <v>72.92</v>
      </c>
      <c r="I44" s="79"/>
      <c r="J44" s="92"/>
      <c r="K44" s="79"/>
      <c r="L44" s="79"/>
      <c r="M44" s="79"/>
      <c r="N44" s="79"/>
    </row>
    <row r="45" spans="1:14" x14ac:dyDescent="0.25">
      <c r="A45" s="93" t="s">
        <v>487</v>
      </c>
      <c r="B45" s="54"/>
      <c r="C45" s="88" t="s">
        <v>459</v>
      </c>
      <c r="D45" s="89">
        <v>10</v>
      </c>
      <c r="E45" s="94">
        <v>1.08</v>
      </c>
      <c r="F45" s="55"/>
      <c r="G45" s="60">
        <f t="shared" ref="G45:G63" si="5">IFERROR(TRUNC(ROUND(D45*E45,2),2),0)</f>
        <v>10.8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488</v>
      </c>
      <c r="B46" s="54"/>
      <c r="C46" s="95" t="s">
        <v>459</v>
      </c>
      <c r="D46" s="96">
        <v>2</v>
      </c>
      <c r="E46" s="97">
        <v>13.95</v>
      </c>
      <c r="F46" s="53"/>
      <c r="G46" s="60">
        <f t="shared" si="5"/>
        <v>27.9</v>
      </c>
      <c r="I46" s="79"/>
      <c r="J46" s="92"/>
      <c r="K46" s="79"/>
      <c r="L46" s="79"/>
      <c r="M46" s="79"/>
      <c r="N46" s="79"/>
    </row>
    <row r="47" spans="1:14" x14ac:dyDescent="0.25">
      <c r="A47" s="93" t="s">
        <v>424</v>
      </c>
      <c r="B47" s="54"/>
      <c r="C47" s="88" t="s">
        <v>459</v>
      </c>
      <c r="D47" s="89">
        <v>10</v>
      </c>
      <c r="E47" s="97">
        <v>1.72</v>
      </c>
      <c r="F47" s="53"/>
      <c r="G47" s="60">
        <f t="shared" si="5"/>
        <v>17.2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478</v>
      </c>
      <c r="B48" s="54"/>
      <c r="C48" s="88" t="s">
        <v>13</v>
      </c>
      <c r="D48" s="89">
        <v>5</v>
      </c>
      <c r="E48" s="97">
        <v>4.3</v>
      </c>
      <c r="F48" s="53"/>
      <c r="G48" s="60">
        <f t="shared" si="5"/>
        <v>21.5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150.32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159.27000000000001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4.78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164.23</v>
      </c>
      <c r="U75" t="s">
        <v>370</v>
      </c>
      <c r="V75">
        <f>+TRUNC(ROUND(G29+G40+G71+G73+G74,2),2)</f>
        <v>13.91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150.32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209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0.02</v>
      </c>
      <c r="F12" s="53"/>
      <c r="G12" s="52">
        <f>IFERROR(TRUNC(ROUND(D12*E12,2),2),0)</f>
        <v>0.09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0.02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0.02</v>
      </c>
      <c r="F18" s="53"/>
      <c r="G18" s="52">
        <f t="shared" si="1"/>
        <v>0.01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0.02</v>
      </c>
      <c r="F22" s="53"/>
      <c r="G22" s="52">
        <f t="shared" si="1"/>
        <v>0.01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0.02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0.02</v>
      </c>
      <c r="F24" s="53"/>
      <c r="G24" s="52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0.13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0.02</v>
      </c>
      <c r="F33" s="53"/>
      <c r="G33" s="53">
        <f>IFERROR(TRUNC(ROUND(D33*E33,2),2),0)</f>
        <v>0.11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0.02</v>
      </c>
      <c r="F34" s="53"/>
      <c r="G34" s="53">
        <f t="shared" ref="G34:G38" si="4">IFERROR(TRUNC(ROUND(D34*E34,2),2),0)</f>
        <v>0.1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0.02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0.02</v>
      </c>
      <c r="F37" s="53"/>
      <c r="G37" s="53">
        <f t="shared" si="4"/>
        <v>0.13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0.43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490</v>
      </c>
      <c r="B44" s="87"/>
      <c r="C44" s="88" t="s">
        <v>37</v>
      </c>
      <c r="D44" s="89">
        <v>1</v>
      </c>
      <c r="E44" s="90">
        <v>2.94</v>
      </c>
      <c r="F44" s="91"/>
      <c r="G44" s="60">
        <f>IFERROR(TRUNC(ROUND(D44*E44,2),2),0)</f>
        <v>2.94</v>
      </c>
      <c r="I44" s="79"/>
      <c r="J44" s="92"/>
      <c r="K44" s="79"/>
      <c r="L44" s="79"/>
      <c r="M44" s="79"/>
      <c r="N44" s="79"/>
    </row>
    <row r="45" spans="1:14" x14ac:dyDescent="0.25">
      <c r="A45" s="93">
        <v>0</v>
      </c>
      <c r="B45" s="54"/>
      <c r="C45" s="88">
        <v>0</v>
      </c>
      <c r="D45" s="89">
        <v>0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2.94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3.51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3.62</v>
      </c>
      <c r="U75" t="s">
        <v>370</v>
      </c>
      <c r="V75">
        <f>+TRUNC(ROUND(G29+G40+G71+G73+G74,2),2)</f>
        <v>0.68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2.94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211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1.4919999999999999E-2</v>
      </c>
      <c r="F12" s="53"/>
      <c r="G12" s="52">
        <f>IFERROR(TRUNC(ROUND(D12*E12,2),2),0)</f>
        <v>0.06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1.4919999999999999E-2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1.4919999999999999E-2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1.4919999999999999E-2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1.4919999999999999E-2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1.4919999999999999E-2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1.4919999999999999E-2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1.4919999999999999E-2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1.4919999999999999E-2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1.4919999999999999E-2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1.4919999999999999E-2</v>
      </c>
      <c r="F22" s="53"/>
      <c r="G22" s="52">
        <f t="shared" si="1"/>
        <v>0.01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1.4919999999999999E-2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1.4919999999999999E-2</v>
      </c>
      <c r="F24" s="53"/>
      <c r="G24" s="52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1.4919999999999999E-2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1.4919999999999999E-2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1.4919999999999999E-2</v>
      </c>
      <c r="F33" s="53"/>
      <c r="G33" s="53">
        <f>IFERROR(TRUNC(ROUND(D33*E33,2),2),0)</f>
        <v>0.08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1.4919999999999999E-2</v>
      </c>
      <c r="F34" s="53"/>
      <c r="G34" s="53">
        <f t="shared" ref="G34:G38" si="4">IFERROR(TRUNC(ROUND(D34*E34,2),2),0)</f>
        <v>7.0000000000000007E-2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1.4919999999999999E-2</v>
      </c>
      <c r="F35" s="53"/>
      <c r="G35" s="53">
        <f t="shared" si="4"/>
        <v>0.13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1.4919999999999999E-2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1.4919999999999999E-2</v>
      </c>
      <c r="F37" s="53"/>
      <c r="G37" s="53">
        <f t="shared" si="4"/>
        <v>0.1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0.38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491</v>
      </c>
      <c r="B44" s="87"/>
      <c r="C44" s="88" t="s">
        <v>37</v>
      </c>
      <c r="D44" s="89">
        <v>1</v>
      </c>
      <c r="E44" s="90">
        <v>2.5</v>
      </c>
      <c r="F44" s="91"/>
      <c r="G44" s="60">
        <f>IFERROR(TRUNC(ROUND(D44*E44,2),2),0)</f>
        <v>2.5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2.5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0.6</v>
      </c>
      <c r="F69" s="53"/>
      <c r="G69" s="60">
        <f>IFERROR(TRUNC(ROUND(D69*E69,2),2),0)</f>
        <v>0.6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3.57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3.68</v>
      </c>
      <c r="U75" t="s">
        <v>370</v>
      </c>
      <c r="V75">
        <f>+TRUNC(ROUND(G29+G40+G71+G73+G74,2),2)</f>
        <v>1.18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2.5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213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0.01</v>
      </c>
      <c r="F33" s="53"/>
      <c r="G33" s="53">
        <f>IFERROR(TRUNC(ROUND(D33*E33,2),2),0)</f>
        <v>0.06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0.01</v>
      </c>
      <c r="F34" s="53"/>
      <c r="G34" s="53">
        <f t="shared" ref="G34:G38" si="4">IFERROR(TRUNC(ROUND(D34*E34,2),2),0)</f>
        <v>0.1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0.01</v>
      </c>
      <c r="F37" s="53"/>
      <c r="G37" s="53">
        <f t="shared" si="4"/>
        <v>7.0000000000000007E-2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0.32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492</v>
      </c>
      <c r="B44" s="87"/>
      <c r="C44" s="88" t="s">
        <v>37</v>
      </c>
      <c r="D44" s="89">
        <v>1</v>
      </c>
      <c r="E44" s="90">
        <v>1.91</v>
      </c>
      <c r="F44" s="91"/>
      <c r="G44" s="60">
        <f>IFERROR(TRUNC(ROUND(D44*E44,2),2),0)</f>
        <v>1.91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1.91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2.29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7.0000000000000007E-2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2.36</v>
      </c>
      <c r="U75" t="s">
        <v>370</v>
      </c>
      <c r="V75">
        <f>+TRUNC(ROUND(G29+G40+G71+G73+G74,2),2)</f>
        <v>0.45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1.91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80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0.01</v>
      </c>
      <c r="F33" s="53"/>
      <c r="G33" s="53">
        <f>IFERROR(TRUNC(ROUND(D33*E33,2),2),0)</f>
        <v>0.06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0.01</v>
      </c>
      <c r="F34" s="53"/>
      <c r="G34" s="53">
        <f t="shared" ref="G34:G38" si="4">IFERROR(TRUNC(ROUND(D34*E34,2),2),0)</f>
        <v>0.05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0.01</v>
      </c>
      <c r="F35" s="53"/>
      <c r="G35" s="53">
        <f t="shared" si="4"/>
        <v>0.05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0.01</v>
      </c>
      <c r="F37" s="53"/>
      <c r="G37" s="53">
        <f t="shared" si="4"/>
        <v>7.0000000000000007E-2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0.23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493</v>
      </c>
      <c r="B44" s="87"/>
      <c r="C44" s="88" t="s">
        <v>37</v>
      </c>
      <c r="D44" s="89">
        <v>1</v>
      </c>
      <c r="E44" s="90">
        <v>1.53</v>
      </c>
      <c r="F44" s="91"/>
      <c r="G44" s="60">
        <f>IFERROR(TRUNC(ROUND(D44*E44,2),2),0)</f>
        <v>1.53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1.53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1.82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0.05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1.87</v>
      </c>
      <c r="U75" t="s">
        <v>370</v>
      </c>
      <c r="V75">
        <f>+TRUNC(ROUND(G29+G40+G71+G73+G74,2),2)</f>
        <v>0.34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1.53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38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4.919999999999999E-3</v>
      </c>
      <c r="F12" s="53"/>
      <c r="G12" s="52">
        <f>IFERROR(TRUNC(ROUND(D12*E12,2),2),0)</f>
        <v>0.02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4.919999999999999E-3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4.919999999999999E-3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4.919999999999999E-3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4.919999999999999E-3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4.919999999999999E-3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4.919999999999999E-3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4.919999999999999E-3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4.919999999999999E-3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4.919999999999999E-3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4.919999999999999E-3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4.919999999999999E-3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4.919999999999999E-3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4.919999999999999E-3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4.919999999999999E-3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4.919999999999999E-3</v>
      </c>
      <c r="F33" s="53"/>
      <c r="G33" s="53">
        <f>IFERROR(TRUNC(ROUND(D33*E33,2),2),0)</f>
        <v>0.03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4.919999999999999E-3</v>
      </c>
      <c r="F34" s="53"/>
      <c r="G34" s="53">
        <f t="shared" ref="G34:G38" si="4">IFERROR(TRUNC(ROUND(D34*E34,2),2),0)</f>
        <v>0.02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4.919999999999999E-3</v>
      </c>
      <c r="F35" s="53"/>
      <c r="G35" s="53">
        <f t="shared" si="4"/>
        <v>0.02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4.919999999999999E-3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4.919999999999999E-3</v>
      </c>
      <c r="F37" s="53"/>
      <c r="G37" s="53">
        <f t="shared" si="4"/>
        <v>0.03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494</v>
      </c>
      <c r="B44" s="87"/>
      <c r="C44" s="88" t="s">
        <v>37</v>
      </c>
      <c r="D44" s="89">
        <v>1</v>
      </c>
      <c r="E44" s="90">
        <v>0.96</v>
      </c>
      <c r="F44" s="91"/>
      <c r="G44" s="60">
        <f>IFERROR(TRUNC(ROUND(D44*E44,2),2),0)</f>
        <v>0.96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0.96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0.11</v>
      </c>
      <c r="F69" s="53"/>
      <c r="G69" s="60">
        <f>IFERROR(TRUNC(ROUND(D69*E69,2),2),0)</f>
        <v>0.11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0.11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1.19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0.04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1.23</v>
      </c>
      <c r="U75" t="s">
        <v>370</v>
      </c>
      <c r="V75">
        <f>+TRUNC(ROUND(G29+G40+G71+G73+G74,2),2)</f>
        <v>0.27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0.96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215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0.05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0.05</v>
      </c>
      <c r="F16" s="53"/>
      <c r="G16" s="52">
        <f t="shared" si="1"/>
        <v>0.03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0.05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0.05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0.05</v>
      </c>
      <c r="F21" s="53"/>
      <c r="G21" s="52">
        <f t="shared" si="1"/>
        <v>0.01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0.05</v>
      </c>
      <c r="F22" s="53"/>
      <c r="G22" s="52">
        <f t="shared" si="1"/>
        <v>0.01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0.05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0.05</v>
      </c>
      <c r="F24" s="53"/>
      <c r="G24" s="52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2</v>
      </c>
      <c r="C25" s="51">
        <v>0.05</v>
      </c>
      <c r="D25" s="52">
        <f t="shared" si="0"/>
        <v>0.1</v>
      </c>
      <c r="E25" s="51">
        <v>0.05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2</v>
      </c>
      <c r="C26" s="51">
        <v>2</v>
      </c>
      <c r="D26" s="52">
        <f t="shared" si="0"/>
        <v>4</v>
      </c>
      <c r="E26" s="51">
        <v>0.05</v>
      </c>
      <c r="F26" s="53"/>
      <c r="G26" s="52">
        <f t="shared" si="1"/>
        <v>0.2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0.27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0.05</v>
      </c>
      <c r="F33" s="53"/>
      <c r="G33" s="53">
        <f>IFERROR(TRUNC(ROUND(D33*E33,2),2),0)</f>
        <v>0.28000000000000003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0.05</v>
      </c>
      <c r="F34" s="53"/>
      <c r="G34" s="53">
        <f t="shared" ref="G34:G38" si="4">IFERROR(TRUNC(ROUND(D34*E34,2),2),0)</f>
        <v>0.25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0.05</v>
      </c>
      <c r="F35" s="53"/>
      <c r="G35" s="53">
        <f t="shared" si="4"/>
        <v>0.45</v>
      </c>
    </row>
    <row r="36" spans="1:14" x14ac:dyDescent="0.25">
      <c r="A36" s="60" t="s">
        <v>351</v>
      </c>
      <c r="B36" s="78">
        <v>2</v>
      </c>
      <c r="C36" s="60">
        <v>5</v>
      </c>
      <c r="D36" s="52">
        <f t="shared" si="3"/>
        <v>10</v>
      </c>
      <c r="E36" s="51">
        <v>0.05</v>
      </c>
      <c r="F36" s="53"/>
      <c r="G36" s="53">
        <f t="shared" si="4"/>
        <v>0.5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0.05</v>
      </c>
      <c r="F37" s="53"/>
      <c r="G37" s="53">
        <f t="shared" si="4"/>
        <v>0.33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1.81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495</v>
      </c>
      <c r="B44" s="87"/>
      <c r="C44" s="88" t="s">
        <v>13</v>
      </c>
      <c r="D44" s="89">
        <v>1</v>
      </c>
      <c r="E44" s="90">
        <v>4.9000000000000004</v>
      </c>
      <c r="F44" s="91"/>
      <c r="G44" s="60">
        <f>IFERROR(TRUNC(ROUND(D44*E44,2),2),0)</f>
        <v>4.9000000000000004</v>
      </c>
      <c r="I44" s="79"/>
      <c r="J44" s="92"/>
      <c r="K44" s="79"/>
      <c r="L44" s="79"/>
      <c r="M44" s="79"/>
      <c r="N44" s="79"/>
    </row>
    <row r="45" spans="1:14" x14ac:dyDescent="0.25">
      <c r="A45" s="93" t="s">
        <v>496</v>
      </c>
      <c r="B45" s="54"/>
      <c r="C45" s="88" t="s">
        <v>37</v>
      </c>
      <c r="D45" s="89">
        <v>2.5</v>
      </c>
      <c r="E45" s="94">
        <v>1.94</v>
      </c>
      <c r="F45" s="55"/>
      <c r="G45" s="60">
        <f t="shared" ref="G45:G63" si="5">IFERROR(TRUNC(ROUND(D45*E45,2),2),0)</f>
        <v>4.8499999999999996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9.75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2.15</v>
      </c>
      <c r="F69" s="53"/>
      <c r="G69" s="60">
        <f>IFERROR(TRUNC(ROUND(D69*E69,2),2),0)</f>
        <v>2.15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2.15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13.98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0.42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14.42</v>
      </c>
      <c r="U75" t="s">
        <v>370</v>
      </c>
      <c r="V75">
        <f>+TRUNC(ROUND(G29+G40+G71+G73+G74,2),2)</f>
        <v>4.67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9.75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40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0.1</v>
      </c>
      <c r="C12" s="51">
        <v>4.25</v>
      </c>
      <c r="D12" s="52">
        <f>IFERROR(ROUND(B12*C12,5),0)</f>
        <v>0.42499999999999999</v>
      </c>
      <c r="E12" s="51">
        <v>0.25</v>
      </c>
      <c r="F12" s="53"/>
      <c r="G12" s="52">
        <f>IFERROR(TRUNC(ROUND(D12*E12,2),2),0)</f>
        <v>0.11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0.25</v>
      </c>
      <c r="F18" s="53"/>
      <c r="G18" s="52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0.25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0.25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0.25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0.22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0.25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0.2</v>
      </c>
      <c r="C34" s="60">
        <v>5</v>
      </c>
      <c r="D34" s="52">
        <f t="shared" ref="D34:D38" si="3">IFERROR(ROUND(B34*C34,5),0)</f>
        <v>1</v>
      </c>
      <c r="E34" s="51">
        <v>0.25</v>
      </c>
      <c r="F34" s="53"/>
      <c r="G34" s="53">
        <f t="shared" ref="G34:G38" si="4">IFERROR(TRUNC(ROUND(D34*E34,2),2),0)</f>
        <v>0.25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0.25</v>
      </c>
      <c r="F35" s="53"/>
      <c r="G35" s="53">
        <f t="shared" si="4"/>
        <v>1.1299999999999999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0.25</v>
      </c>
      <c r="F37" s="53"/>
      <c r="G37" s="53">
        <f t="shared" si="4"/>
        <v>1.63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3.01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497</v>
      </c>
      <c r="B44" s="87"/>
      <c r="C44" s="88" t="s">
        <v>13</v>
      </c>
      <c r="D44" s="89">
        <v>1</v>
      </c>
      <c r="E44" s="90">
        <v>15</v>
      </c>
      <c r="F44" s="91"/>
      <c r="G44" s="60">
        <f>IFERROR(TRUNC(ROUND(D44*E44,2),2),0)</f>
        <v>15</v>
      </c>
      <c r="I44" s="79"/>
      <c r="J44" s="92"/>
      <c r="K44" s="79"/>
      <c r="L44" s="79"/>
      <c r="M44" s="79"/>
      <c r="N44" s="79"/>
    </row>
    <row r="45" spans="1:14" x14ac:dyDescent="0.25">
      <c r="A45" s="93" t="s">
        <v>498</v>
      </c>
      <c r="B45" s="54"/>
      <c r="C45" s="88" t="s">
        <v>37</v>
      </c>
      <c r="D45" s="89">
        <v>11</v>
      </c>
      <c r="E45" s="94">
        <v>4.5</v>
      </c>
      <c r="F45" s="55"/>
      <c r="G45" s="60">
        <f t="shared" ref="G45:G63" si="5">IFERROR(TRUNC(ROUND(D45*E45,2),2),0)</f>
        <v>49.5</v>
      </c>
      <c r="I45" s="79"/>
      <c r="J45" s="92"/>
      <c r="K45" s="79"/>
      <c r="L45" s="79"/>
      <c r="M45" s="79"/>
      <c r="N45" s="79"/>
    </row>
    <row r="46" spans="1:14" x14ac:dyDescent="0.25">
      <c r="A46" s="93" t="s">
        <v>499</v>
      </c>
      <c r="B46" s="54"/>
      <c r="C46" s="95" t="s">
        <v>13</v>
      </c>
      <c r="D46" s="96">
        <v>1</v>
      </c>
      <c r="E46" s="97">
        <v>14</v>
      </c>
      <c r="F46" s="53"/>
      <c r="G46" s="60">
        <f t="shared" si="5"/>
        <v>14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431</v>
      </c>
      <c r="B47" s="54"/>
      <c r="C47" s="88" t="s">
        <v>13</v>
      </c>
      <c r="D47" s="89">
        <v>3</v>
      </c>
      <c r="E47" s="97">
        <v>4.3</v>
      </c>
      <c r="F47" s="53"/>
      <c r="G47" s="60">
        <f t="shared" si="5"/>
        <v>12.9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91.4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97.63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2.93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100.67</v>
      </c>
      <c r="U75" t="s">
        <v>370</v>
      </c>
      <c r="V75">
        <f>+TRUNC(ROUND(G29+G40+G71+G73+G74,2),2)</f>
        <v>9.27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91.4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82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0.1</v>
      </c>
      <c r="C12" s="51">
        <v>4.25</v>
      </c>
      <c r="D12" s="52">
        <f>IFERROR(ROUND(B12*C12,5),0)</f>
        <v>0.42499999999999999</v>
      </c>
      <c r="E12" s="51">
        <v>0.25</v>
      </c>
      <c r="F12" s="53"/>
      <c r="G12" s="52">
        <f>IFERROR(TRUNC(ROUND(D12*E12,2),2),0)</f>
        <v>0.11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0.25</v>
      </c>
      <c r="F18" s="53"/>
      <c r="G18" s="52">
        <f t="shared" si="1"/>
        <v>0.08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0.25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0.25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0.25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0.22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0.25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0.2</v>
      </c>
      <c r="C34" s="60">
        <v>5</v>
      </c>
      <c r="D34" s="52">
        <f t="shared" ref="D34:D38" si="3">IFERROR(ROUND(B34*C34,5),0)</f>
        <v>1</v>
      </c>
      <c r="E34" s="51">
        <v>0.25</v>
      </c>
      <c r="F34" s="53"/>
      <c r="G34" s="53">
        <f t="shared" ref="G34:G38" si="4">IFERROR(TRUNC(ROUND(D34*E34,2),2),0)</f>
        <v>0.25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0.25</v>
      </c>
      <c r="F35" s="53"/>
      <c r="G35" s="53">
        <f t="shared" si="4"/>
        <v>1.1299999999999999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0.25</v>
      </c>
      <c r="F37" s="53"/>
      <c r="G37" s="53">
        <f t="shared" si="4"/>
        <v>1.63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3.01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497</v>
      </c>
      <c r="B44" s="87"/>
      <c r="C44" s="88" t="s">
        <v>13</v>
      </c>
      <c r="D44" s="89">
        <v>1</v>
      </c>
      <c r="E44" s="90">
        <v>15</v>
      </c>
      <c r="F44" s="91"/>
      <c r="G44" s="60">
        <f>IFERROR(TRUNC(ROUND(D44*E44,2),2),0)</f>
        <v>15</v>
      </c>
      <c r="I44" s="79"/>
      <c r="J44" s="92"/>
      <c r="K44" s="79"/>
      <c r="L44" s="79"/>
      <c r="M44" s="79"/>
      <c r="N44" s="79"/>
    </row>
    <row r="45" spans="1:14" x14ac:dyDescent="0.25">
      <c r="A45" s="93" t="s">
        <v>498</v>
      </c>
      <c r="B45" s="54"/>
      <c r="C45" s="88" t="s">
        <v>37</v>
      </c>
      <c r="D45" s="89">
        <v>10</v>
      </c>
      <c r="E45" s="94">
        <v>4.5</v>
      </c>
      <c r="F45" s="55"/>
      <c r="G45" s="60">
        <f t="shared" ref="G45:G63" si="5">IFERROR(TRUNC(ROUND(D45*E45,2),2),0)</f>
        <v>45</v>
      </c>
      <c r="I45" s="79"/>
      <c r="J45" s="92"/>
      <c r="K45" s="79"/>
      <c r="L45" s="79"/>
      <c r="M45" s="79"/>
      <c r="N45" s="79"/>
    </row>
    <row r="46" spans="1:14" x14ac:dyDescent="0.25">
      <c r="A46" s="93" t="s">
        <v>499</v>
      </c>
      <c r="B46" s="54"/>
      <c r="C46" s="95" t="s">
        <v>13</v>
      </c>
      <c r="D46" s="96">
        <v>1</v>
      </c>
      <c r="E46" s="97">
        <v>14</v>
      </c>
      <c r="F46" s="53"/>
      <c r="G46" s="60">
        <f t="shared" si="5"/>
        <v>14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431</v>
      </c>
      <c r="B47" s="54"/>
      <c r="C47" s="88" t="s">
        <v>13</v>
      </c>
      <c r="D47" s="89">
        <v>1</v>
      </c>
      <c r="E47" s="97">
        <v>4.3</v>
      </c>
      <c r="F47" s="53"/>
      <c r="G47" s="60">
        <f t="shared" si="5"/>
        <v>4.3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78.3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3</v>
      </c>
      <c r="F69" s="53"/>
      <c r="G69" s="60">
        <f>IFERROR(TRUNC(ROUND(D69*E69,2),2),0)</f>
        <v>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84.53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2.54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87.16</v>
      </c>
      <c r="U75" t="s">
        <v>370</v>
      </c>
      <c r="V75">
        <f>+TRUNC(ROUND(G29+G40+G71+G73+G74,2),2)</f>
        <v>8.86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78.3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42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0.1</v>
      </c>
      <c r="C12" s="51">
        <v>4.25</v>
      </c>
      <c r="D12" s="52">
        <f>IFERROR(ROUND(B12*C12,5),0)</f>
        <v>0.42499999999999999</v>
      </c>
      <c r="E12" s="51">
        <v>0.3</v>
      </c>
      <c r="F12" s="53"/>
      <c r="G12" s="52">
        <f>IFERROR(TRUNC(ROUND(D12*E12,2),2),0)</f>
        <v>0.13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</v>
      </c>
      <c r="F18" s="53"/>
      <c r="G18" s="52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0.3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0.3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0.3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0.25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0.3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</v>
      </c>
      <c r="F34" s="53"/>
      <c r="G34" s="53">
        <f t="shared" ref="G34:G38" si="4">IFERROR(TRUNC(ROUND(D34*E34,2),2),0)</f>
        <v>1.5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</v>
      </c>
      <c r="F35" s="53"/>
      <c r="G35" s="53">
        <f t="shared" si="4"/>
        <v>1.35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0.3</v>
      </c>
      <c r="F37" s="53"/>
      <c r="G37" s="53">
        <f t="shared" si="4"/>
        <v>1.95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500</v>
      </c>
      <c r="B44" s="87"/>
      <c r="C44" s="88" t="s">
        <v>13</v>
      </c>
      <c r="D44" s="89">
        <v>1</v>
      </c>
      <c r="E44" s="90">
        <v>15</v>
      </c>
      <c r="F44" s="91"/>
      <c r="G44" s="60">
        <f>IFERROR(TRUNC(ROUND(D44*E44,2),2),0)</f>
        <v>15</v>
      </c>
      <c r="I44" s="79"/>
      <c r="J44" s="92"/>
      <c r="K44" s="79"/>
      <c r="L44" s="79"/>
      <c r="M44" s="79"/>
      <c r="N44" s="79"/>
    </row>
    <row r="45" spans="1:14" x14ac:dyDescent="0.25">
      <c r="A45" s="93" t="s">
        <v>501</v>
      </c>
      <c r="B45" s="54"/>
      <c r="C45" s="88" t="s">
        <v>37</v>
      </c>
      <c r="D45" s="89">
        <v>2</v>
      </c>
      <c r="E45" s="94">
        <v>0.8</v>
      </c>
      <c r="F45" s="55"/>
      <c r="G45" s="60">
        <f t="shared" ref="G45:G63" si="5">IFERROR(TRUNC(ROUND(D45*E45,2),2),0)</f>
        <v>1.6</v>
      </c>
      <c r="I45" s="79"/>
      <c r="J45" s="92"/>
      <c r="K45" s="79"/>
      <c r="L45" s="79"/>
      <c r="M45" s="79"/>
      <c r="N45" s="79"/>
    </row>
    <row r="46" spans="1:14" x14ac:dyDescent="0.25">
      <c r="A46" s="93" t="s">
        <v>502</v>
      </c>
      <c r="B46" s="54"/>
      <c r="C46" s="95" t="s">
        <v>37</v>
      </c>
      <c r="D46" s="96">
        <v>2</v>
      </c>
      <c r="E46" s="97">
        <v>1.5</v>
      </c>
      <c r="F46" s="53"/>
      <c r="G46" s="60">
        <f t="shared" si="5"/>
        <v>3</v>
      </c>
      <c r="I46" s="79"/>
      <c r="J46" s="92"/>
      <c r="K46" s="79"/>
      <c r="L46" s="79"/>
      <c r="M46" s="79"/>
      <c r="N46" s="79"/>
    </row>
    <row r="47" spans="1:14" x14ac:dyDescent="0.25">
      <c r="A47" s="93" t="s">
        <v>503</v>
      </c>
      <c r="B47" s="54"/>
      <c r="C47" s="88" t="s">
        <v>13</v>
      </c>
      <c r="D47" s="89">
        <v>2</v>
      </c>
      <c r="E47" s="97">
        <v>0.5</v>
      </c>
      <c r="F47" s="53"/>
      <c r="G47" s="60">
        <f t="shared" si="5"/>
        <v>1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20.6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</v>
      </c>
      <c r="F69" s="53"/>
      <c r="G69" s="60">
        <f>IFERROR(TRUNC(ROUND(D69*E69,2),2),0)</f>
        <v>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26.65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27.48</v>
      </c>
      <c r="U75" t="s">
        <v>370</v>
      </c>
      <c r="V75">
        <f>+TRUNC(ROUND(G29+G40+G71+G73+G74,2),2)</f>
        <v>6.88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20.6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44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3.2000000000000001E-2</v>
      </c>
      <c r="F12" s="53"/>
      <c r="G12" s="52">
        <f>IFERROR(TRUNC(ROUND(D12*E12,2),2),0)</f>
        <v>0.14000000000000001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3.2000000000000001E-2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3.2000000000000001E-2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3.2000000000000001E-2</v>
      </c>
      <c r="F15" s="53"/>
      <c r="G15" s="52">
        <f t="shared" si="1"/>
        <v>0.03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3.2000000000000001E-2</v>
      </c>
      <c r="F16" s="53"/>
      <c r="G16" s="52">
        <f t="shared" si="1"/>
        <v>0.02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3.2000000000000001E-2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3.2000000000000001E-2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3.2000000000000001E-2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3.2000000000000001E-2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3.2000000000000001E-2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3.2000000000000001E-2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3.2000000000000001E-2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11</v>
      </c>
      <c r="C24" s="51">
        <v>0.05</v>
      </c>
      <c r="D24" s="52">
        <f t="shared" si="0"/>
        <v>0.55000000000000004</v>
      </c>
      <c r="E24" s="51">
        <v>3.2000000000000001E-2</v>
      </c>
      <c r="F24" s="53"/>
      <c r="G24" s="52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3.2000000000000001E-2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3.2000000000000001E-2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0.21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3.2000000000000001E-2</v>
      </c>
      <c r="F33" s="53"/>
      <c r="G33" s="53">
        <f>IFERROR(TRUNC(ROUND(D33*E33,2),2),0)</f>
        <v>0.18</v>
      </c>
    </row>
    <row r="34" spans="1:14" x14ac:dyDescent="0.25">
      <c r="A34" s="60" t="s">
        <v>349</v>
      </c>
      <c r="B34" s="78">
        <v>3</v>
      </c>
      <c r="C34" s="60">
        <v>5</v>
      </c>
      <c r="D34" s="52">
        <f t="shared" ref="D34:D38" si="3">IFERROR(ROUND(B34*C34,5),0)</f>
        <v>15</v>
      </c>
      <c r="E34" s="51">
        <v>3.2000000000000001E-2</v>
      </c>
      <c r="F34" s="53"/>
      <c r="G34" s="53">
        <f t="shared" ref="G34:G38" si="4">IFERROR(TRUNC(ROUND(D34*E34,2),2),0)</f>
        <v>0.48</v>
      </c>
    </row>
    <row r="35" spans="1:14" x14ac:dyDescent="0.25">
      <c r="A35" s="60" t="s">
        <v>350</v>
      </c>
      <c r="B35" s="78">
        <v>3</v>
      </c>
      <c r="C35" s="60">
        <v>4.5</v>
      </c>
      <c r="D35" s="52">
        <f t="shared" si="3"/>
        <v>13.5</v>
      </c>
      <c r="E35" s="51">
        <v>3.2000000000000001E-2</v>
      </c>
      <c r="F35" s="53"/>
      <c r="G35" s="53">
        <f t="shared" si="4"/>
        <v>0.43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3.2000000000000001E-2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3.2000000000000001E-2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1.0900000000000001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0.1</v>
      </c>
      <c r="F69" s="53"/>
      <c r="G69" s="60">
        <f>IFERROR(TRUNC(ROUND(D69*E69,2),2),0)</f>
        <v>0.1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1.4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0.04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1.44</v>
      </c>
      <c r="U75" t="s">
        <v>370</v>
      </c>
      <c r="V75">
        <f>+TRUNC(ROUND(G29+G40+G71+G73+G74,2),2)</f>
        <v>1.44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46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2.35E-2</v>
      </c>
      <c r="F12" s="53"/>
      <c r="G12" s="52">
        <f>IFERROR(TRUNC(ROUND(D12*E12,2),2),0)</f>
        <v>0.1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2.35E-2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2.35E-2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2.35E-2</v>
      </c>
      <c r="F15" s="53"/>
      <c r="G15" s="52">
        <f t="shared" si="1"/>
        <v>0.02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2.35E-2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2.35E-2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2.35E-2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2.35E-2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2.35E-2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2.35E-2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2.35E-2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2.35E-2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11</v>
      </c>
      <c r="C24" s="51">
        <v>0.05</v>
      </c>
      <c r="D24" s="52">
        <f t="shared" si="0"/>
        <v>0.55000000000000004</v>
      </c>
      <c r="E24" s="51">
        <v>2.35E-2</v>
      </c>
      <c r="F24" s="53"/>
      <c r="G24" s="52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2.35E-2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2.35E-2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0.14000000000000001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2.35E-2</v>
      </c>
      <c r="F33" s="53"/>
      <c r="G33" s="53">
        <f>IFERROR(TRUNC(ROUND(D33*E33,2),2),0)</f>
        <v>0.13</v>
      </c>
    </row>
    <row r="34" spans="1:14" x14ac:dyDescent="0.25">
      <c r="A34" s="60" t="s">
        <v>349</v>
      </c>
      <c r="B34" s="78">
        <v>3</v>
      </c>
      <c r="C34" s="60">
        <v>5</v>
      </c>
      <c r="D34" s="52">
        <f t="shared" ref="D34:D38" si="3">IFERROR(ROUND(B34*C34,5),0)</f>
        <v>15</v>
      </c>
      <c r="E34" s="51">
        <v>2.35E-2</v>
      </c>
      <c r="F34" s="53"/>
      <c r="G34" s="53">
        <f t="shared" ref="G34:G38" si="4">IFERROR(TRUNC(ROUND(D34*E34,2),2),0)</f>
        <v>0.35</v>
      </c>
    </row>
    <row r="35" spans="1:14" x14ac:dyDescent="0.25">
      <c r="A35" s="60" t="s">
        <v>350</v>
      </c>
      <c r="B35" s="78">
        <v>3</v>
      </c>
      <c r="C35" s="60">
        <v>4.5</v>
      </c>
      <c r="D35" s="52">
        <f t="shared" si="3"/>
        <v>13.5</v>
      </c>
      <c r="E35" s="51">
        <v>2.35E-2</v>
      </c>
      <c r="F35" s="53"/>
      <c r="G35" s="53">
        <f t="shared" si="4"/>
        <v>0.32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2.35E-2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2.35E-2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0.1</v>
      </c>
      <c r="F69" s="53"/>
      <c r="G69" s="60">
        <f>IFERROR(TRUNC(ROUND(D69*E69,2),2),0)</f>
        <v>0.1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1.04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0.03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1.07</v>
      </c>
      <c r="U75" t="s">
        <v>370</v>
      </c>
      <c r="V75">
        <f>+TRUNC(ROUND(G29+G40+G71+G73+G74,2),2)</f>
        <v>1.07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47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0.33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0.33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0.33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0.33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0</v>
      </c>
      <c r="C24" s="51">
        <v>0.05</v>
      </c>
      <c r="D24" s="52">
        <f t="shared" si="0"/>
        <v>0</v>
      </c>
      <c r="E24" s="51">
        <v>0.33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0.33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0.33</v>
      </c>
      <c r="F34" s="53"/>
      <c r="G34" s="53">
        <f t="shared" ref="G34:G38" si="4">IFERROR(TRUNC(ROUND(D34*E34,2),2),0)</f>
        <v>1.65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0.33</v>
      </c>
      <c r="F35" s="53"/>
      <c r="G35" s="53">
        <f t="shared" si="4"/>
        <v>1.49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0.33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3.14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1.41</v>
      </c>
      <c r="F69" s="53"/>
      <c r="G69" s="60">
        <f>IFERROR(TRUNC(ROUND(D69*E69,2),2),0)</f>
        <v>1.41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1.41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4.55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0.14000000000000001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4.7</v>
      </c>
      <c r="U75" t="s">
        <v>370</v>
      </c>
      <c r="V75">
        <f>+TRUNC(ROUND(G29+G40+G71+G73+G74,2),2)</f>
        <v>4.7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48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0.5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0.5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0.5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0.5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0</v>
      </c>
      <c r="C24" s="51">
        <v>0.05</v>
      </c>
      <c r="D24" s="52">
        <f t="shared" si="0"/>
        <v>0</v>
      </c>
      <c r="E24" s="51">
        <v>0.5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0.5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0.5</v>
      </c>
      <c r="F34" s="53"/>
      <c r="G34" s="53">
        <f t="shared" ref="G34:G38" si="4">IFERROR(TRUNC(ROUND(D34*E34,2),2),0)</f>
        <v>2.5</v>
      </c>
    </row>
    <row r="35" spans="1:14" x14ac:dyDescent="0.25">
      <c r="A35" s="60" t="s">
        <v>350</v>
      </c>
      <c r="B35" s="78">
        <v>0</v>
      </c>
      <c r="C35" s="60">
        <v>4.5</v>
      </c>
      <c r="D35" s="52">
        <f t="shared" si="3"/>
        <v>0</v>
      </c>
      <c r="E35" s="51">
        <v>0.5</v>
      </c>
      <c r="F35" s="53"/>
      <c r="G35" s="53">
        <f t="shared" si="4"/>
        <v>0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504</v>
      </c>
      <c r="B44" s="87"/>
      <c r="C44" s="88" t="s">
        <v>13</v>
      </c>
      <c r="D44" s="89">
        <v>1</v>
      </c>
      <c r="E44" s="90">
        <v>30</v>
      </c>
      <c r="F44" s="91"/>
      <c r="G44" s="60">
        <f>IFERROR(TRUNC(ROUND(D44*E44,2),2),0)</f>
        <v>30</v>
      </c>
      <c r="I44" s="79"/>
      <c r="J44" s="92"/>
      <c r="K44" s="79"/>
      <c r="L44" s="79"/>
      <c r="M44" s="79"/>
      <c r="N44" s="79"/>
    </row>
    <row r="45" spans="1:14" x14ac:dyDescent="0.25">
      <c r="A45" s="93" t="s">
        <v>505</v>
      </c>
      <c r="B45" s="54"/>
      <c r="C45" s="88" t="s">
        <v>13</v>
      </c>
      <c r="D45" s="89">
        <v>1</v>
      </c>
      <c r="E45" s="94">
        <v>5.5</v>
      </c>
      <c r="F45" s="55"/>
      <c r="G45" s="60">
        <f t="shared" ref="G45:G63" si="5">IFERROR(TRUNC(ROUND(D45*E45,2),2),0)</f>
        <v>5.5</v>
      </c>
      <c r="I45" s="79"/>
      <c r="J45" s="92"/>
      <c r="K45" s="79"/>
      <c r="L45" s="79"/>
      <c r="M45" s="79"/>
      <c r="N45" s="79"/>
    </row>
    <row r="46" spans="1:14" x14ac:dyDescent="0.25">
      <c r="A46" s="93" t="s">
        <v>506</v>
      </c>
      <c r="B46" s="54"/>
      <c r="C46" s="95" t="s">
        <v>37</v>
      </c>
      <c r="D46" s="96">
        <v>3</v>
      </c>
      <c r="E46" s="97">
        <v>2.46</v>
      </c>
      <c r="F46" s="53"/>
      <c r="G46" s="60">
        <f t="shared" si="5"/>
        <v>7.38</v>
      </c>
      <c r="I46" s="79"/>
      <c r="J46" s="92"/>
      <c r="K46" s="79"/>
      <c r="L46" s="79"/>
      <c r="M46" s="79"/>
      <c r="N46" s="79"/>
    </row>
    <row r="47" spans="1:14" ht="25.5" x14ac:dyDescent="0.25">
      <c r="A47" s="93" t="s">
        <v>507</v>
      </c>
      <c r="B47" s="54"/>
      <c r="C47" s="88" t="s">
        <v>508</v>
      </c>
      <c r="D47" s="89">
        <v>1</v>
      </c>
      <c r="E47" s="97">
        <v>0.3</v>
      </c>
      <c r="F47" s="53"/>
      <c r="G47" s="60">
        <f t="shared" si="5"/>
        <v>0.3</v>
      </c>
      <c r="I47" s="79"/>
      <c r="J47" s="92"/>
      <c r="K47" s="79"/>
      <c r="L47" s="79"/>
      <c r="M47" s="79"/>
      <c r="N47" s="79"/>
    </row>
    <row r="48" spans="1:14" ht="25.5" x14ac:dyDescent="0.25">
      <c r="A48" s="93" t="s">
        <v>509</v>
      </c>
      <c r="B48" s="54"/>
      <c r="C48" s="88" t="s">
        <v>13</v>
      </c>
      <c r="D48" s="89">
        <v>1</v>
      </c>
      <c r="E48" s="97">
        <v>30</v>
      </c>
      <c r="F48" s="53"/>
      <c r="G48" s="60">
        <f t="shared" si="5"/>
        <v>30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431</v>
      </c>
      <c r="B49" s="54"/>
      <c r="C49" s="88" t="s">
        <v>13</v>
      </c>
      <c r="D49" s="89">
        <v>3</v>
      </c>
      <c r="E49" s="97">
        <v>4.3</v>
      </c>
      <c r="F49" s="53"/>
      <c r="G49" s="60">
        <f t="shared" si="5"/>
        <v>12.9</v>
      </c>
      <c r="I49" s="79"/>
      <c r="J49" s="92"/>
      <c r="K49" s="79"/>
      <c r="L49" s="79"/>
      <c r="M49" s="79"/>
      <c r="N49" s="79"/>
    </row>
    <row r="50" spans="1:14" x14ac:dyDescent="0.25">
      <c r="A50" s="93" t="s">
        <v>510</v>
      </c>
      <c r="B50" s="54"/>
      <c r="C50" s="88" t="s">
        <v>13</v>
      </c>
      <c r="D50" s="89">
        <v>1</v>
      </c>
      <c r="E50" s="97">
        <v>3</v>
      </c>
      <c r="F50" s="53"/>
      <c r="G50" s="60">
        <f t="shared" si="5"/>
        <v>3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89.08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95.58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2.87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98.56</v>
      </c>
      <c r="U75" t="s">
        <v>370</v>
      </c>
      <c r="V75">
        <f>+TRUNC(ROUND(G29+G40+G71+G73+G74,2),2)</f>
        <v>9.48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89.08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83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0.43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0.43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0</v>
      </c>
      <c r="C22" s="51">
        <v>0.17</v>
      </c>
      <c r="D22" s="52">
        <f t="shared" si="0"/>
        <v>0</v>
      </c>
      <c r="E22" s="51">
        <v>0.43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0.43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0</v>
      </c>
      <c r="C24" s="51">
        <v>0.05</v>
      </c>
      <c r="D24" s="52">
        <f t="shared" si="0"/>
        <v>0</v>
      </c>
      <c r="E24" s="51">
        <v>0.43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0.43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0.43</v>
      </c>
      <c r="F34" s="53"/>
      <c r="G34" s="53">
        <f t="shared" ref="G34:G38" si="4">IFERROR(TRUNC(ROUND(D34*E34,2),2),0)</f>
        <v>2.15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0.43</v>
      </c>
      <c r="F35" s="53"/>
      <c r="G35" s="53">
        <f t="shared" si="4"/>
        <v>1.94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0.43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4.09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1.38</v>
      </c>
      <c r="F69" s="53"/>
      <c r="G69" s="60">
        <f>IFERROR(TRUNC(ROUND(D69*E69,2),2),0)</f>
        <v>1.38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1.38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5.47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5.64</v>
      </c>
      <c r="U75" t="s">
        <v>370</v>
      </c>
      <c r="V75">
        <f>+TRUNC(ROUND(G29+G40+G71+G73+G74,2),2)</f>
        <v>5.64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50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0.33</v>
      </c>
      <c r="F12" s="53"/>
      <c r="G12" s="52">
        <f>IFERROR(TRUNC(ROUND(D12*E12,2),2),0)</f>
        <v>1.4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0.33</v>
      </c>
      <c r="F16" s="53"/>
      <c r="G16" s="52">
        <f t="shared" si="1"/>
        <v>0.17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0.33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0.33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0.33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0.33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1.75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0.33</v>
      </c>
      <c r="F33" s="53"/>
      <c r="G33" s="53">
        <f>IFERROR(TRUNC(ROUND(D33*E33,2),2),0)</f>
        <v>1.82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0.33</v>
      </c>
      <c r="F34" s="53"/>
      <c r="G34" s="53">
        <f t="shared" ref="G34:G38" si="4">IFERROR(TRUNC(ROUND(D34*E34,2),2),0)</f>
        <v>1.65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0.33</v>
      </c>
      <c r="F35" s="53"/>
      <c r="G35" s="53">
        <f t="shared" si="4"/>
        <v>1.49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0.33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4.96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1.68</v>
      </c>
      <c r="F69" s="53"/>
      <c r="G69" s="60">
        <f>IFERROR(TRUNC(ROUND(D69*E69,2),2),0)</f>
        <v>1.68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1.68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8.39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8.65</v>
      </c>
      <c r="U75" t="s">
        <v>370</v>
      </c>
      <c r="V75">
        <f>+TRUNC(ROUND(G29+G40+G71+G73+G74,2),2)</f>
        <v>8.65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51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0.5</v>
      </c>
      <c r="C12" s="51">
        <v>4.25</v>
      </c>
      <c r="D12" s="52">
        <f>IFERROR(ROUND(B12*C12,5),0)</f>
        <v>2.125</v>
      </c>
      <c r="E12" s="51">
        <v>1</v>
      </c>
      <c r="F12" s="53"/>
      <c r="G12" s="52">
        <f>IFERROR(TRUNC(ROUND(D12*E12,2),2),0)</f>
        <v>2.13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1</v>
      </c>
      <c r="F16" s="53"/>
      <c r="G16" s="52">
        <f t="shared" si="1"/>
        <v>0.5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1</v>
      </c>
      <c r="F18" s="53"/>
      <c r="G18" s="52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</v>
      </c>
      <c r="F22" s="53"/>
      <c r="G22" s="52">
        <f t="shared" si="1"/>
        <v>0.17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1</v>
      </c>
      <c r="F24" s="53"/>
      <c r="G24" s="52">
        <f t="shared" si="1"/>
        <v>0.15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3.15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0.2</v>
      </c>
      <c r="C33" s="60">
        <v>5.5</v>
      </c>
      <c r="D33" s="52">
        <f>IFERROR(ROUND(B33*C33,5),0)</f>
        <v>1.1000000000000001</v>
      </c>
      <c r="E33" s="51">
        <v>1</v>
      </c>
      <c r="F33" s="53"/>
      <c r="G33" s="53">
        <f>IFERROR(TRUNC(ROUND(D33*E33,2),2),0)</f>
        <v>1.1000000000000001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</v>
      </c>
      <c r="F34" s="53"/>
      <c r="G34" s="53">
        <f t="shared" ref="G34:G38" si="4">IFERROR(TRUNC(ROUND(D34*E34,2),2),0)</f>
        <v>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</v>
      </c>
      <c r="F35" s="53"/>
      <c r="G35" s="53">
        <f t="shared" si="4"/>
        <v>4.5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10.6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479</v>
      </c>
      <c r="B44" s="87"/>
      <c r="C44" s="88" t="s">
        <v>37</v>
      </c>
      <c r="D44" s="89">
        <v>4</v>
      </c>
      <c r="E44" s="90">
        <v>6.9483333333333333</v>
      </c>
      <c r="F44" s="91"/>
      <c r="G44" s="60">
        <f>IFERROR(TRUNC(ROUND(D44*E44,2),2),0)</f>
        <v>27.79</v>
      </c>
      <c r="I44" s="79"/>
      <c r="J44" s="92"/>
      <c r="K44" s="79"/>
      <c r="L44" s="79"/>
      <c r="M44" s="79"/>
      <c r="N44" s="79"/>
    </row>
    <row r="45" spans="1:14" x14ac:dyDescent="0.25">
      <c r="A45" s="93" t="s">
        <v>511</v>
      </c>
      <c r="B45" s="54"/>
      <c r="C45" s="88" t="s">
        <v>512</v>
      </c>
      <c r="D45" s="89">
        <v>20</v>
      </c>
      <c r="E45" s="94">
        <v>0.1</v>
      </c>
      <c r="F45" s="55"/>
      <c r="G45" s="60">
        <f t="shared" ref="G45:G63" si="5">IFERROR(TRUNC(ROUND(D45*E45,2),2),0)</f>
        <v>2</v>
      </c>
      <c r="I45" s="79"/>
      <c r="J45" s="92"/>
      <c r="K45" s="79"/>
      <c r="L45" s="79"/>
      <c r="M45" s="79"/>
      <c r="N45" s="79"/>
    </row>
    <row r="46" spans="1:14" x14ac:dyDescent="0.25">
      <c r="A46" s="93" t="s">
        <v>513</v>
      </c>
      <c r="B46" s="54"/>
      <c r="C46" s="95" t="s">
        <v>37</v>
      </c>
      <c r="D46" s="96">
        <v>1.6</v>
      </c>
      <c r="E46" s="97">
        <v>1.875</v>
      </c>
      <c r="F46" s="53"/>
      <c r="G46" s="60">
        <f t="shared" si="5"/>
        <v>3</v>
      </c>
      <c r="I46" s="79"/>
      <c r="J46" s="92"/>
      <c r="K46" s="79"/>
      <c r="L46" s="79"/>
      <c r="M46" s="79"/>
      <c r="N46" s="79"/>
    </row>
    <row r="47" spans="1:14" x14ac:dyDescent="0.25">
      <c r="A47" s="93" t="s">
        <v>514</v>
      </c>
      <c r="B47" s="54"/>
      <c r="C47" s="88" t="s">
        <v>515</v>
      </c>
      <c r="D47" s="89">
        <v>0.05</v>
      </c>
      <c r="E47" s="97">
        <v>14</v>
      </c>
      <c r="F47" s="53"/>
      <c r="G47" s="60">
        <f t="shared" si="5"/>
        <v>0.7</v>
      </c>
      <c r="I47" s="79"/>
      <c r="J47" s="92"/>
      <c r="K47" s="79"/>
      <c r="L47" s="79"/>
      <c r="M47" s="79"/>
      <c r="N47" s="79"/>
    </row>
    <row r="48" spans="1:14" x14ac:dyDescent="0.25">
      <c r="A48" s="93" t="s">
        <v>516</v>
      </c>
      <c r="B48" s="54"/>
      <c r="C48" s="88" t="s">
        <v>515</v>
      </c>
      <c r="D48" s="89">
        <v>0.05</v>
      </c>
      <c r="E48" s="97">
        <v>14</v>
      </c>
      <c r="F48" s="53"/>
      <c r="G48" s="60">
        <f t="shared" si="5"/>
        <v>0.7</v>
      </c>
      <c r="I48" s="79"/>
      <c r="J48" s="92"/>
      <c r="K48" s="79"/>
      <c r="L48" s="79"/>
      <c r="M48" s="79"/>
      <c r="N48" s="79"/>
    </row>
    <row r="49" spans="1:14" x14ac:dyDescent="0.25">
      <c r="A49" s="93">
        <v>0</v>
      </c>
      <c r="B49" s="54"/>
      <c r="C49" s="88">
        <v>0</v>
      </c>
      <c r="D49" s="89">
        <v>0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>
        <v>0</v>
      </c>
      <c r="B50" s="54"/>
      <c r="C50" s="88">
        <v>0</v>
      </c>
      <c r="D50" s="89">
        <v>0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>
        <v>0</v>
      </c>
      <c r="B51" s="54"/>
      <c r="C51" s="88">
        <v>0</v>
      </c>
      <c r="D51" s="89">
        <v>0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>
        <v>0</v>
      </c>
      <c r="B52" s="54"/>
      <c r="C52" s="88">
        <v>0</v>
      </c>
      <c r="D52" s="89">
        <v>0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>
        <v>0</v>
      </c>
      <c r="B53" s="54"/>
      <c r="C53" s="88">
        <v>0</v>
      </c>
      <c r="D53" s="89">
        <v>0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>
        <v>0</v>
      </c>
      <c r="B54" s="54"/>
      <c r="C54" s="88">
        <v>0</v>
      </c>
      <c r="D54" s="89">
        <v>0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>
        <v>0</v>
      </c>
      <c r="B55" s="51"/>
      <c r="C55" s="88">
        <v>0</v>
      </c>
      <c r="D55" s="89">
        <v>0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>
        <v>0</v>
      </c>
      <c r="B56" s="54"/>
      <c r="C56" s="88">
        <v>0</v>
      </c>
      <c r="D56" s="89">
        <v>0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>
        <v>0</v>
      </c>
      <c r="B57" s="54"/>
      <c r="C57" s="88">
        <v>0</v>
      </c>
      <c r="D57" s="89">
        <v>0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>
        <v>0</v>
      </c>
      <c r="B58" s="54"/>
      <c r="C58" s="88">
        <v>0</v>
      </c>
      <c r="D58" s="89">
        <v>0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>
        <v>0</v>
      </c>
      <c r="B59" s="54"/>
      <c r="C59" s="88">
        <v>0</v>
      </c>
      <c r="D59" s="89">
        <v>0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>
        <v>0</v>
      </c>
      <c r="B60" s="54"/>
      <c r="C60" s="88">
        <v>0</v>
      </c>
      <c r="D60" s="89">
        <v>0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>
        <v>0</v>
      </c>
      <c r="B61" s="51"/>
      <c r="C61" s="60">
        <v>0</v>
      </c>
      <c r="D61" s="60">
        <v>0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>
        <v>0</v>
      </c>
      <c r="B62" s="51"/>
      <c r="C62" s="60">
        <v>0</v>
      </c>
      <c r="D62" s="60">
        <v>0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>
        <v>0</v>
      </c>
      <c r="B63" s="64"/>
      <c r="C63" s="63">
        <v>0</v>
      </c>
      <c r="D63" s="63">
        <v>0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>
        <v>0</v>
      </c>
      <c r="D64" s="67">
        <v>0</v>
      </c>
      <c r="E64" s="81">
        <v>2.5099999999999998</v>
      </c>
      <c r="F64" s="82"/>
      <c r="G64" s="82">
        <f>TRUNC(ROUND(SUM(G44:G63),2),2)</f>
        <v>34.19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0.32</v>
      </c>
      <c r="F69" s="53"/>
      <c r="G69" s="60">
        <f>IFERROR(TRUNC(ROUND(D69*E69,2),2),0)</f>
        <v>0.32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0.32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48.26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1.45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49.76</v>
      </c>
      <c r="U75" t="s">
        <v>370</v>
      </c>
      <c r="V75">
        <f>+TRUNC(ROUND(G29+G40+G71+G73+G74,2),2)</f>
        <v>15.57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34.19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84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0.5</v>
      </c>
      <c r="C12" s="51">
        <v>4.25</v>
      </c>
      <c r="D12" s="52">
        <f>IFERROR(ROUND(B12*C12,5),0)</f>
        <v>2.125</v>
      </c>
      <c r="E12" s="51">
        <v>0.11</v>
      </c>
      <c r="F12" s="53"/>
      <c r="G12" s="52">
        <f>IFERROR(TRUNC(ROUND(D12*E12,2),2),0)</f>
        <v>0.23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0.11</v>
      </c>
      <c r="F16" s="53"/>
      <c r="G16" s="52">
        <f t="shared" si="1"/>
        <v>0.06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0.11</v>
      </c>
      <c r="F18" s="53"/>
      <c r="G18" s="52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0.11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0.11</v>
      </c>
      <c r="F24" s="53"/>
      <c r="G24" s="52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0.36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0.2</v>
      </c>
      <c r="C33" s="60">
        <v>5.5</v>
      </c>
      <c r="D33" s="52">
        <f>IFERROR(ROUND(B33*C33,5),0)</f>
        <v>1.1000000000000001</v>
      </c>
      <c r="E33" s="51">
        <v>0.11</v>
      </c>
      <c r="F33" s="53"/>
      <c r="G33" s="53">
        <f>IFERROR(TRUNC(ROUND(D33*E33,2),2),0)</f>
        <v>0.12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0.11</v>
      </c>
      <c r="F34" s="53"/>
      <c r="G34" s="53">
        <f t="shared" ref="G34:G38" si="4">IFERROR(TRUNC(ROUND(D34*E34,2),2),0)</f>
        <v>0.55000000000000004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0.11</v>
      </c>
      <c r="F35" s="53"/>
      <c r="G35" s="53">
        <f t="shared" si="4"/>
        <v>0.5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1.17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517</v>
      </c>
      <c r="B44" s="87"/>
      <c r="C44" s="88" t="s">
        <v>449</v>
      </c>
      <c r="D44" s="89">
        <v>1</v>
      </c>
      <c r="E44" s="90">
        <v>2.2000000000000002</v>
      </c>
      <c r="F44" s="91"/>
      <c r="G44" s="60">
        <f>IFERROR(TRUNC(ROUND(D44*E44,2),2),0)</f>
        <v>2.2000000000000002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2.2000000000000002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0.39</v>
      </c>
      <c r="F69" s="53"/>
      <c r="G69" s="60">
        <f>IFERROR(TRUNC(ROUND(D69*E69,2),2),0)</f>
        <v>0.39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0.39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4.12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4.24</v>
      </c>
      <c r="U75" t="s">
        <v>370</v>
      </c>
      <c r="V75">
        <f>+TRUNC(ROUND(G29+G40+G71+G73+G74,2),2)</f>
        <v>2.04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2.2000000000000002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53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0.5</v>
      </c>
      <c r="C12" s="51">
        <v>4.25</v>
      </c>
      <c r="D12" s="52">
        <f>IFERROR(ROUND(B12*C12,5),0)</f>
        <v>2.125</v>
      </c>
      <c r="E12" s="51">
        <v>0.12</v>
      </c>
      <c r="F12" s="53"/>
      <c r="G12" s="52">
        <f>IFERROR(TRUNC(ROUND(D12*E12,2),2),0)</f>
        <v>0.26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0.12</v>
      </c>
      <c r="F16" s="53"/>
      <c r="G16" s="52">
        <f t="shared" si="1"/>
        <v>0.06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0.12</v>
      </c>
      <c r="F18" s="53"/>
      <c r="G18" s="52">
        <f t="shared" si="1"/>
        <v>0.02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0.12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0.12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0.12</v>
      </c>
      <c r="F24" s="53"/>
      <c r="G24" s="52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0.39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0.2</v>
      </c>
      <c r="C33" s="60">
        <v>5.5</v>
      </c>
      <c r="D33" s="52">
        <f>IFERROR(ROUND(B33*C33,5),0)</f>
        <v>1.1000000000000001</v>
      </c>
      <c r="E33" s="51">
        <v>0.12</v>
      </c>
      <c r="F33" s="53"/>
      <c r="G33" s="53">
        <f>IFERROR(TRUNC(ROUND(D33*E33,2),2),0)</f>
        <v>0.13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0.12</v>
      </c>
      <c r="F34" s="53"/>
      <c r="G34" s="53">
        <f t="shared" ref="G34:G38" si="4">IFERROR(TRUNC(ROUND(D34*E34,2),2),0)</f>
        <v>0.6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0.12</v>
      </c>
      <c r="F35" s="53"/>
      <c r="G35" s="53">
        <f t="shared" si="4"/>
        <v>0.54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0.12</v>
      </c>
      <c r="F37" s="53"/>
      <c r="G37" s="53">
        <f t="shared" si="4"/>
        <v>0.78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2.0499999999999998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518</v>
      </c>
      <c r="B44" s="87"/>
      <c r="C44" s="88" t="s">
        <v>449</v>
      </c>
      <c r="D44" s="89">
        <v>1</v>
      </c>
      <c r="E44" s="90">
        <v>2.56</v>
      </c>
      <c r="F44" s="91"/>
      <c r="G44" s="60">
        <f>IFERROR(TRUNC(ROUND(D44*E44,2),2),0)</f>
        <v>2.56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2.56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0.51</v>
      </c>
      <c r="F69" s="53"/>
      <c r="G69" s="60">
        <f>IFERROR(TRUNC(ROUND(D69*E69,2),2),0)</f>
        <v>0.51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0.51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5.51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5.69</v>
      </c>
      <c r="U75" t="s">
        <v>370</v>
      </c>
      <c r="V75">
        <f>+TRUNC(ROUND(G29+G40+G71+G73+G74,2),2)</f>
        <v>3.13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2.56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55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0.22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0.22</v>
      </c>
      <c r="F18" s="53"/>
      <c r="G18" s="52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0.22</v>
      </c>
      <c r="F22" s="53"/>
      <c r="G22" s="52">
        <f t="shared" si="1"/>
        <v>0.04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0.22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0.22</v>
      </c>
      <c r="F24" s="53"/>
      <c r="G24" s="52">
        <f t="shared" si="1"/>
        <v>0.02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0.22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0.22</v>
      </c>
      <c r="F34" s="53"/>
      <c r="G34" s="53">
        <f t="shared" ref="G34:G38" si="4">IFERROR(TRUNC(ROUND(D34*E34,2),2),0)</f>
        <v>1.1000000000000001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0.22</v>
      </c>
      <c r="F35" s="53"/>
      <c r="G35" s="53">
        <f t="shared" si="4"/>
        <v>0.99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0.22</v>
      </c>
      <c r="F37" s="53"/>
      <c r="G37" s="53">
        <f t="shared" si="4"/>
        <v>1.43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3.52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38.25" x14ac:dyDescent="0.25">
      <c r="A44" s="86" t="s">
        <v>519</v>
      </c>
      <c r="B44" s="87"/>
      <c r="C44" s="88" t="s">
        <v>13</v>
      </c>
      <c r="D44" s="89">
        <v>1</v>
      </c>
      <c r="E44" s="90">
        <v>36.46</v>
      </c>
      <c r="F44" s="91"/>
      <c r="G44" s="60">
        <f>IFERROR(TRUNC(ROUND(D44*E44,2),2),0)</f>
        <v>36.46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36.46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0.5</v>
      </c>
      <c r="F69" s="53"/>
      <c r="G69" s="60">
        <f>IFERROR(TRUNC(ROUND(D69*E69,2),2),0)</f>
        <v>0.5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40.58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1.22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0.04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41.84</v>
      </c>
      <c r="U75" t="s">
        <v>370</v>
      </c>
      <c r="V75">
        <f>+TRUNC(ROUND(G29+G40+G71+G73+G74,2),2)</f>
        <v>5.38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36.46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rgb="FF92D050"/>
    <pageSetUpPr fitToPage="1"/>
  </sheetPr>
  <dimension ref="A1:AB77"/>
  <sheetViews>
    <sheetView showZeros="0" view="pageBreakPreview" topLeftCell="A28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86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</v>
      </c>
      <c r="F12" s="53"/>
      <c r="G12" s="52">
        <f>IFERROR(TRUNC(ROUND(D12*E12,2),2),0)</f>
        <v>1.7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</v>
      </c>
      <c r="F18" s="53"/>
      <c r="G18" s="52">
        <f t="shared" si="1"/>
        <v>0.12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</v>
      </c>
      <c r="F33" s="53"/>
      <c r="G33" s="53">
        <f>IFERROR(TRUNC(ROUND(D33*E33,2),2),0)</f>
        <v>2.2000000000000002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</v>
      </c>
      <c r="F35" s="53"/>
      <c r="G35" s="53">
        <f t="shared" si="4"/>
        <v>1.8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</v>
      </c>
      <c r="F37" s="53"/>
      <c r="G37" s="53">
        <f t="shared" si="4"/>
        <v>2.6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8.6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520</v>
      </c>
      <c r="B44" s="87"/>
      <c r="C44" s="88" t="s">
        <v>13</v>
      </c>
      <c r="D44" s="89">
        <v>1</v>
      </c>
      <c r="E44" s="90">
        <v>166.66</v>
      </c>
      <c r="F44" s="91"/>
      <c r="G44" s="60">
        <f>IFERROR(TRUNC(ROUND(D44*E44,2),2),0)</f>
        <v>166.66</v>
      </c>
      <c r="I44" s="79"/>
      <c r="J44" s="92"/>
      <c r="K44" s="79"/>
      <c r="L44" s="79"/>
      <c r="M44" s="79"/>
      <c r="N44" s="79"/>
    </row>
    <row r="45" spans="1:14" x14ac:dyDescent="0.25">
      <c r="A45" s="93" t="s">
        <v>521</v>
      </c>
      <c r="B45" s="54"/>
      <c r="C45" s="88" t="s">
        <v>37</v>
      </c>
      <c r="D45" s="89" t="s">
        <v>522</v>
      </c>
      <c r="E45" s="94">
        <v>2</v>
      </c>
      <c r="F45" s="55"/>
      <c r="G45" s="60"/>
      <c r="I45" s="79"/>
      <c r="J45" s="92"/>
      <c r="K45" s="79"/>
      <c r="L45" s="79"/>
      <c r="M45" s="79"/>
      <c r="N45" s="79"/>
    </row>
    <row r="46" spans="1:14" ht="25.5" x14ac:dyDescent="0.25">
      <c r="A46" s="93" t="s">
        <v>523</v>
      </c>
      <c r="B46" s="54"/>
      <c r="C46" s="95" t="s">
        <v>13</v>
      </c>
      <c r="D46" s="96">
        <v>3</v>
      </c>
      <c r="E46" s="97">
        <v>6</v>
      </c>
      <c r="F46" s="53"/>
      <c r="G46" s="60">
        <f t="shared" ref="G46:G63" si="5">IFERROR(TRUNC(ROUND(D46*E46,2),2),0)</f>
        <v>18</v>
      </c>
      <c r="I46" s="79"/>
      <c r="J46" s="92"/>
      <c r="K46" s="79"/>
      <c r="L46" s="79"/>
      <c r="M46" s="79"/>
      <c r="N46" s="79"/>
    </row>
    <row r="47" spans="1:14" x14ac:dyDescent="0.25">
      <c r="A47" s="93" t="s">
        <v>524</v>
      </c>
      <c r="B47" s="54"/>
      <c r="C47" s="88" t="s">
        <v>13</v>
      </c>
      <c r="D47" s="89">
        <v>1</v>
      </c>
      <c r="E47" s="97">
        <v>15.06</v>
      </c>
      <c r="F47" s="53"/>
      <c r="G47" s="60">
        <f t="shared" si="5"/>
        <v>15.06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199.72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212.31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6.37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0.23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218.91</v>
      </c>
      <c r="U75" t="s">
        <v>370</v>
      </c>
      <c r="V75">
        <f>+TRUNC(ROUND(G29+G40+G71+G73+G74,2),2)</f>
        <v>19.190000000000001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199.72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rgb="FF92D050"/>
    <pageSetUpPr fitToPage="1"/>
  </sheetPr>
  <dimension ref="A1:AB77"/>
  <sheetViews>
    <sheetView showZeros="0" view="pageBreakPreview" topLeftCell="A3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217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</v>
      </c>
      <c r="F12" s="53"/>
      <c r="G12" s="52">
        <f>IFERROR(TRUNC(ROUND(D12*E12,2),2),0)</f>
        <v>1.7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</v>
      </c>
      <c r="F18" s="53"/>
      <c r="G18" s="52">
        <f t="shared" si="1"/>
        <v>0.12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</v>
      </c>
      <c r="F33" s="53"/>
      <c r="G33" s="53">
        <f>IFERROR(TRUNC(ROUND(D33*E33,2),2),0)</f>
        <v>2.2000000000000002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</v>
      </c>
      <c r="F35" s="53"/>
      <c r="G35" s="53">
        <f t="shared" si="4"/>
        <v>1.8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</v>
      </c>
      <c r="F37" s="53"/>
      <c r="G37" s="53">
        <f t="shared" si="4"/>
        <v>2.6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8.6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527</v>
      </c>
      <c r="B44" s="87"/>
      <c r="C44" s="88" t="s">
        <v>13</v>
      </c>
      <c r="D44" s="89">
        <v>1</v>
      </c>
      <c r="E44" s="90">
        <v>186</v>
      </c>
      <c r="F44" s="91"/>
      <c r="G44" s="60">
        <f>IFERROR(TRUNC(ROUND(D44*E44,2),2),0)</f>
        <v>186</v>
      </c>
      <c r="I44" s="79"/>
      <c r="J44" s="92"/>
      <c r="K44" s="79"/>
      <c r="L44" s="79"/>
      <c r="M44" s="79"/>
      <c r="N44" s="79"/>
    </row>
    <row r="45" spans="1:14" x14ac:dyDescent="0.25">
      <c r="A45" s="93" t="s">
        <v>521</v>
      </c>
      <c r="B45" s="54"/>
      <c r="C45" s="88" t="s">
        <v>37</v>
      </c>
      <c r="D45" s="89" t="s">
        <v>522</v>
      </c>
      <c r="E45" s="94">
        <v>2</v>
      </c>
      <c r="F45" s="55"/>
      <c r="G45" s="60">
        <f t="shared" ref="G45:G63" si="5">IFERROR(TRUNC(ROUND(D45*E45,2),2),0)</f>
        <v>5</v>
      </c>
      <c r="I45" s="79"/>
      <c r="J45" s="92"/>
      <c r="K45" s="79"/>
      <c r="L45" s="79"/>
      <c r="M45" s="79"/>
      <c r="N45" s="79"/>
    </row>
    <row r="46" spans="1:14" ht="25.5" x14ac:dyDescent="0.25">
      <c r="A46" s="93" t="s">
        <v>523</v>
      </c>
      <c r="B46" s="54"/>
      <c r="C46" s="95" t="s">
        <v>13</v>
      </c>
      <c r="D46" s="96">
        <v>2</v>
      </c>
      <c r="E46" s="97">
        <v>6</v>
      </c>
      <c r="F46" s="53"/>
      <c r="G46" s="60">
        <f t="shared" si="5"/>
        <v>12</v>
      </c>
      <c r="I46" s="79"/>
      <c r="J46" s="92"/>
      <c r="K46" s="79"/>
      <c r="L46" s="79"/>
      <c r="M46" s="79"/>
      <c r="N46" s="79"/>
    </row>
    <row r="47" spans="1:14" x14ac:dyDescent="0.25">
      <c r="A47" s="93" t="s">
        <v>524</v>
      </c>
      <c r="B47" s="54"/>
      <c r="C47" s="88" t="s">
        <v>13</v>
      </c>
      <c r="D47" s="89">
        <v>1</v>
      </c>
      <c r="E47" s="97">
        <v>15.06</v>
      </c>
      <c r="F47" s="53"/>
      <c r="G47" s="60">
        <f t="shared" si="5"/>
        <v>15.06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218.06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10</v>
      </c>
      <c r="F69" s="53"/>
      <c r="G69" s="60">
        <f>IFERROR(TRUNC(ROUND(D69*E69,2),2),0)</f>
        <v>10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10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238.65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7.16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0.26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246.07</v>
      </c>
      <c r="U75" t="s">
        <v>370</v>
      </c>
      <c r="V75">
        <f>+TRUNC(ROUND(G29+G40+G71+G73+G74,2),2)</f>
        <v>28.01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218.06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219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0.1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0.1</v>
      </c>
      <c r="F16" s="53"/>
      <c r="G16" s="52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0.1</v>
      </c>
      <c r="F21" s="53"/>
      <c r="G21" s="52">
        <f t="shared" si="1"/>
        <v>0.02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0.1</v>
      </c>
      <c r="F24" s="53"/>
      <c r="G24" s="52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2</v>
      </c>
      <c r="C25" s="51">
        <v>0.05</v>
      </c>
      <c r="D25" s="52">
        <f t="shared" si="0"/>
        <v>0.1</v>
      </c>
      <c r="E25" s="51">
        <v>0.1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2</v>
      </c>
      <c r="C26" s="51">
        <v>2</v>
      </c>
      <c r="D26" s="52">
        <f t="shared" si="0"/>
        <v>4</v>
      </c>
      <c r="E26" s="51">
        <v>0.1</v>
      </c>
      <c r="F26" s="53"/>
      <c r="G26" s="52">
        <f t="shared" si="1"/>
        <v>0.4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</v>
      </c>
      <c r="F33" s="53"/>
      <c r="G33" s="53">
        <f>IFERROR(TRUNC(ROUND(D33*E33,2),2),0)</f>
        <v>0.55000000000000004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</v>
      </c>
      <c r="F34" s="53"/>
      <c r="G34" s="53">
        <f t="shared" ref="G34:G38" si="4">IFERROR(TRUNC(ROUND(D34*E34,2),2),0)</f>
        <v>0.5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2</v>
      </c>
      <c r="C36" s="60">
        <v>5</v>
      </c>
      <c r="D36" s="52">
        <f t="shared" si="3"/>
        <v>10</v>
      </c>
      <c r="E36" s="51">
        <v>0.1</v>
      </c>
      <c r="F36" s="53"/>
      <c r="G36" s="53">
        <f t="shared" si="4"/>
        <v>1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</v>
      </c>
      <c r="F37" s="53"/>
      <c r="G37" s="53">
        <f t="shared" si="4"/>
        <v>0.65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525</v>
      </c>
      <c r="B44" s="87"/>
      <c r="C44" s="88" t="s">
        <v>13</v>
      </c>
      <c r="D44" s="89">
        <v>1</v>
      </c>
      <c r="E44" s="90">
        <v>4.4800000000000004</v>
      </c>
      <c r="F44" s="91"/>
      <c r="G44" s="60">
        <f>IFERROR(TRUNC(ROUND(D44*E44,2),2),0)</f>
        <v>4.4800000000000004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4.4800000000000004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0.92</v>
      </c>
      <c r="F69" s="53"/>
      <c r="G69" s="60">
        <f>IFERROR(TRUNC(ROUND(D69*E69,2),2),0)</f>
        <v>0.92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0.92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9.52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0.28999999999999998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9.82</v>
      </c>
      <c r="U75" t="s">
        <v>370</v>
      </c>
      <c r="V75">
        <f>+TRUNC(ROUND(G29+G40+G71+G73+G74,2),2)</f>
        <v>5.34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4.4800000000000004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221</v>
      </c>
      <c r="B7" s="130"/>
      <c r="C7" s="130"/>
      <c r="D7" s="130"/>
      <c r="E7" s="130"/>
      <c r="F7" s="29" t="s">
        <v>290</v>
      </c>
      <c r="G7" s="30"/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0.1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0.1</v>
      </c>
      <c r="F16" s="53"/>
      <c r="G16" s="52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0.1</v>
      </c>
      <c r="F21" s="53"/>
      <c r="G21" s="52">
        <f t="shared" si="1"/>
        <v>0.02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0.1</v>
      </c>
      <c r="F24" s="53"/>
      <c r="G24" s="52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2</v>
      </c>
      <c r="C25" s="51">
        <v>0.05</v>
      </c>
      <c r="D25" s="52">
        <f t="shared" si="0"/>
        <v>0.1</v>
      </c>
      <c r="E25" s="51">
        <v>0.1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2</v>
      </c>
      <c r="C26" s="51">
        <v>2</v>
      </c>
      <c r="D26" s="52">
        <f t="shared" si="0"/>
        <v>4</v>
      </c>
      <c r="E26" s="51">
        <v>0.1</v>
      </c>
      <c r="F26" s="53"/>
      <c r="G26" s="52">
        <f t="shared" si="1"/>
        <v>0.4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</v>
      </c>
      <c r="F33" s="53"/>
      <c r="G33" s="53">
        <f>IFERROR(TRUNC(ROUND(D33*E33,2),2),0)</f>
        <v>0.55000000000000004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</v>
      </c>
      <c r="F34" s="53"/>
      <c r="G34" s="53">
        <f t="shared" ref="G34:G38" si="4">IFERROR(TRUNC(ROUND(D34*E34,2),2),0)</f>
        <v>0.5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2</v>
      </c>
      <c r="C36" s="60">
        <v>5</v>
      </c>
      <c r="D36" s="52">
        <f t="shared" si="3"/>
        <v>10</v>
      </c>
      <c r="E36" s="51">
        <v>0.1</v>
      </c>
      <c r="F36" s="53"/>
      <c r="G36" s="53">
        <f t="shared" si="4"/>
        <v>1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</v>
      </c>
      <c r="F37" s="53"/>
      <c r="G37" s="53">
        <f t="shared" si="4"/>
        <v>0.65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526</v>
      </c>
      <c r="B44" s="87"/>
      <c r="C44" s="88" t="s">
        <v>13</v>
      </c>
      <c r="D44" s="89">
        <v>1</v>
      </c>
      <c r="E44" s="90">
        <v>5.52</v>
      </c>
      <c r="F44" s="91"/>
      <c r="G44" s="60">
        <f>IFERROR(TRUNC(ROUND(D44*E44,2),2),0)</f>
        <v>5.52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5.52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1.01</v>
      </c>
      <c r="F69" s="53"/>
      <c r="G69" s="60">
        <f>IFERROR(TRUNC(ROUND(D69*E69,2),2),0)</f>
        <v>1.01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10.65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10.98</v>
      </c>
      <c r="U75" t="s">
        <v>370</v>
      </c>
      <c r="V75">
        <f>+TRUNC(ROUND(G29+G40+G71+G73+G74,2),2)</f>
        <v>5.46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5.52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223</v>
      </c>
      <c r="B7" s="130"/>
      <c r="C7" s="130"/>
      <c r="D7" s="130"/>
      <c r="E7" s="130"/>
      <c r="F7" s="29" t="s">
        <v>290</v>
      </c>
      <c r="G7" s="30"/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0.1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0.1</v>
      </c>
      <c r="F16" s="53"/>
      <c r="G16" s="52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1</v>
      </c>
      <c r="C21" s="51">
        <v>0.2</v>
      </c>
      <c r="D21" s="52">
        <f t="shared" si="0"/>
        <v>0.2</v>
      </c>
      <c r="E21" s="51">
        <v>0.1</v>
      </c>
      <c r="F21" s="53"/>
      <c r="G21" s="52">
        <f t="shared" si="1"/>
        <v>0.02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</v>
      </c>
      <c r="F22" s="53"/>
      <c r="G22" s="52">
        <f t="shared" si="1"/>
        <v>0.02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2</v>
      </c>
      <c r="C24" s="51">
        <v>0.05</v>
      </c>
      <c r="D24" s="52">
        <f t="shared" si="0"/>
        <v>0.1</v>
      </c>
      <c r="E24" s="51">
        <v>0.1</v>
      </c>
      <c r="F24" s="53"/>
      <c r="G24" s="52">
        <f t="shared" si="1"/>
        <v>0.01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2</v>
      </c>
      <c r="C25" s="51">
        <v>0.05</v>
      </c>
      <c r="D25" s="52">
        <f t="shared" si="0"/>
        <v>0.1</v>
      </c>
      <c r="E25" s="51">
        <v>0.1</v>
      </c>
      <c r="F25" s="53"/>
      <c r="G25" s="52">
        <f t="shared" si="1"/>
        <v>0.01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2</v>
      </c>
      <c r="C26" s="51">
        <v>2</v>
      </c>
      <c r="D26" s="52">
        <f t="shared" si="0"/>
        <v>4</v>
      </c>
      <c r="E26" s="51">
        <v>0.1</v>
      </c>
      <c r="F26" s="53"/>
      <c r="G26" s="52">
        <f t="shared" si="1"/>
        <v>0.4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0.52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</v>
      </c>
      <c r="F33" s="53"/>
      <c r="G33" s="53">
        <f>IFERROR(TRUNC(ROUND(D33*E33,2),2),0)</f>
        <v>0.55000000000000004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</v>
      </c>
      <c r="F34" s="53"/>
      <c r="G34" s="53">
        <f t="shared" ref="G34:G38" si="4">IFERROR(TRUNC(ROUND(D34*E34,2),2),0)</f>
        <v>0.5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2</v>
      </c>
      <c r="C36" s="60">
        <v>5</v>
      </c>
      <c r="D36" s="52">
        <f t="shared" si="3"/>
        <v>10</v>
      </c>
      <c r="E36" s="51">
        <v>0.1</v>
      </c>
      <c r="F36" s="53"/>
      <c r="G36" s="53">
        <f t="shared" si="4"/>
        <v>1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0.1</v>
      </c>
      <c r="F37" s="53"/>
      <c r="G37" s="53">
        <f t="shared" si="4"/>
        <v>0.65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3.6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526</v>
      </c>
      <c r="B44" s="87"/>
      <c r="C44" s="88" t="s">
        <v>13</v>
      </c>
      <c r="D44" s="89">
        <v>1</v>
      </c>
      <c r="E44" s="90">
        <v>5.52</v>
      </c>
      <c r="F44" s="91"/>
      <c r="G44" s="60">
        <f>IFERROR(TRUNC(ROUND(D44*E44,2),2),0)</f>
        <v>5.52</v>
      </c>
      <c r="I44" s="79"/>
      <c r="J44" s="92"/>
      <c r="K44" s="79"/>
      <c r="L44" s="79"/>
      <c r="M44" s="79"/>
      <c r="N44" s="79"/>
    </row>
    <row r="45" spans="1:14" x14ac:dyDescent="0.25">
      <c r="A45" s="93" t="s">
        <v>21</v>
      </c>
      <c r="B45" s="54"/>
      <c r="C45" s="88" t="s">
        <v>21</v>
      </c>
      <c r="D45" s="89" t="s">
        <v>21</v>
      </c>
      <c r="E45" s="94">
        <v>0</v>
      </c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 t="s">
        <v>21</v>
      </c>
      <c r="B46" s="54"/>
      <c r="C46" s="95" t="s">
        <v>21</v>
      </c>
      <c r="D46" s="96" t="s">
        <v>21</v>
      </c>
      <c r="E46" s="97">
        <v>0</v>
      </c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 t="s">
        <v>21</v>
      </c>
      <c r="B47" s="54"/>
      <c r="C47" s="88" t="s">
        <v>21</v>
      </c>
      <c r="D47" s="89" t="s">
        <v>21</v>
      </c>
      <c r="E47" s="97">
        <v>0</v>
      </c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 t="s">
        <v>21</v>
      </c>
      <c r="B48" s="54"/>
      <c r="C48" s="88" t="s">
        <v>21</v>
      </c>
      <c r="D48" s="89" t="s">
        <v>21</v>
      </c>
      <c r="E48" s="97">
        <v>0</v>
      </c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 t="s">
        <v>21</v>
      </c>
      <c r="B49" s="54"/>
      <c r="C49" s="88" t="s">
        <v>21</v>
      </c>
      <c r="D49" s="89" t="s">
        <v>21</v>
      </c>
      <c r="E49" s="97">
        <v>0</v>
      </c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 t="s">
        <v>21</v>
      </c>
      <c r="B50" s="54"/>
      <c r="C50" s="88" t="s">
        <v>21</v>
      </c>
      <c r="D50" s="89" t="s">
        <v>21</v>
      </c>
      <c r="E50" s="97">
        <v>0</v>
      </c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 t="s">
        <v>21</v>
      </c>
      <c r="B51" s="54"/>
      <c r="C51" s="88" t="s">
        <v>21</v>
      </c>
      <c r="D51" s="89" t="s">
        <v>21</v>
      </c>
      <c r="E51" s="97">
        <v>0</v>
      </c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 t="s">
        <v>21</v>
      </c>
      <c r="B52" s="54"/>
      <c r="C52" s="88" t="s">
        <v>21</v>
      </c>
      <c r="D52" s="89" t="s">
        <v>21</v>
      </c>
      <c r="E52" s="97">
        <v>0</v>
      </c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 t="s">
        <v>21</v>
      </c>
      <c r="B53" s="54"/>
      <c r="C53" s="88" t="s">
        <v>21</v>
      </c>
      <c r="D53" s="89" t="s">
        <v>21</v>
      </c>
      <c r="E53" s="97">
        <v>0</v>
      </c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 t="s">
        <v>21</v>
      </c>
      <c r="B54" s="54"/>
      <c r="C54" s="88" t="s">
        <v>21</v>
      </c>
      <c r="D54" s="89" t="s">
        <v>21</v>
      </c>
      <c r="E54" s="97">
        <v>0</v>
      </c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 t="s">
        <v>21</v>
      </c>
      <c r="B55" s="51"/>
      <c r="C55" s="88" t="s">
        <v>21</v>
      </c>
      <c r="D55" s="89" t="s">
        <v>21</v>
      </c>
      <c r="E55" s="78">
        <v>0</v>
      </c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 t="s">
        <v>21</v>
      </c>
      <c r="B56" s="54"/>
      <c r="C56" s="88" t="s">
        <v>21</v>
      </c>
      <c r="D56" s="89" t="s">
        <v>21</v>
      </c>
      <c r="E56" s="97">
        <v>0</v>
      </c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 t="s">
        <v>21</v>
      </c>
      <c r="B57" s="54"/>
      <c r="C57" s="88" t="s">
        <v>21</v>
      </c>
      <c r="D57" s="89" t="s">
        <v>21</v>
      </c>
      <c r="E57" s="97">
        <v>0</v>
      </c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 t="s">
        <v>21</v>
      </c>
      <c r="B58" s="54"/>
      <c r="C58" s="88" t="s">
        <v>21</v>
      </c>
      <c r="D58" s="89" t="s">
        <v>21</v>
      </c>
      <c r="E58" s="97">
        <v>0</v>
      </c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 t="s">
        <v>21</v>
      </c>
      <c r="B59" s="54"/>
      <c r="C59" s="88" t="s">
        <v>21</v>
      </c>
      <c r="D59" s="89" t="s">
        <v>21</v>
      </c>
      <c r="E59" s="97">
        <v>0</v>
      </c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 t="s">
        <v>21</v>
      </c>
      <c r="B60" s="54"/>
      <c r="C60" s="88" t="s">
        <v>21</v>
      </c>
      <c r="D60" s="89" t="s">
        <v>21</v>
      </c>
      <c r="E60" s="97">
        <v>0</v>
      </c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 t="s">
        <v>21</v>
      </c>
      <c r="B61" s="51"/>
      <c r="C61" s="60" t="s">
        <v>21</v>
      </c>
      <c r="D61" s="60" t="s">
        <v>21</v>
      </c>
      <c r="E61" s="78">
        <v>0</v>
      </c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 t="s">
        <v>21</v>
      </c>
      <c r="B62" s="51"/>
      <c r="C62" s="60" t="s">
        <v>21</v>
      </c>
      <c r="D62" s="60" t="s">
        <v>21</v>
      </c>
      <c r="E62" s="78">
        <v>0</v>
      </c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 t="s">
        <v>21</v>
      </c>
      <c r="B63" s="64"/>
      <c r="C63" s="63" t="s">
        <v>21</v>
      </c>
      <c r="D63" s="63" t="s">
        <v>21</v>
      </c>
      <c r="E63" s="98">
        <v>0</v>
      </c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21</v>
      </c>
      <c r="B64" s="68"/>
      <c r="C64" s="67" t="s">
        <v>21</v>
      </c>
      <c r="D64" s="67" t="s">
        <v>21</v>
      </c>
      <c r="E64" s="81">
        <v>0</v>
      </c>
      <c r="F64" s="82"/>
      <c r="G64" s="82">
        <f>TRUNC(ROUND(SUM(G44:G63),2),2)</f>
        <v>5.52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1.01</v>
      </c>
      <c r="F69" s="53"/>
      <c r="G69" s="60">
        <f>IFERROR(TRUNC(ROUND(D69*E69,2),2),0)</f>
        <v>1.01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10.65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10.98</v>
      </c>
      <c r="U75" t="s">
        <v>370</v>
      </c>
      <c r="V75">
        <f>+TRUNC(ROUND(G29+G40+G71+G73+G74,2),2)</f>
        <v>5.46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5.52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</v>
      </c>
      <c r="F12" s="53"/>
      <c r="G12" s="52">
        <f>IFERROR(TRUNC(ROUND(D12*E12,2),2),0)</f>
        <v>4.25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1</v>
      </c>
      <c r="F14" s="53"/>
      <c r="G14" s="52">
        <f t="shared" si="1"/>
        <v>20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1</v>
      </c>
      <c r="F15" s="53"/>
      <c r="G15" s="52">
        <f t="shared" si="1"/>
        <v>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</v>
      </c>
      <c r="F22" s="53"/>
      <c r="G22" s="52">
        <f t="shared" si="1"/>
        <v>0.17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1</v>
      </c>
      <c r="F24" s="53"/>
      <c r="G24" s="52">
        <f t="shared" si="1"/>
        <v>0.45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25.92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</v>
      </c>
      <c r="F33" s="53"/>
      <c r="G33" s="53">
        <f>IFERROR(TRUNC(ROUND(D33*E33,2),2),0)</f>
        <v>5.5</v>
      </c>
    </row>
    <row r="34" spans="1:14" x14ac:dyDescent="0.25">
      <c r="A34" s="60" t="s">
        <v>349</v>
      </c>
      <c r="B34" s="78">
        <v>4</v>
      </c>
      <c r="C34" s="60">
        <v>5</v>
      </c>
      <c r="D34" s="52">
        <f t="shared" ref="D34:D38" si="3">IFERROR(ROUND(B34*C34,5),0)</f>
        <v>20</v>
      </c>
      <c r="E34" s="51">
        <v>1</v>
      </c>
      <c r="F34" s="53"/>
      <c r="G34" s="53">
        <f t="shared" ref="G34:G38" si="4">IFERROR(TRUNC(ROUND(D34*E34,2),2),0)</f>
        <v>20</v>
      </c>
    </row>
    <row r="35" spans="1:14" x14ac:dyDescent="0.25">
      <c r="A35" s="60" t="s">
        <v>350</v>
      </c>
      <c r="B35" s="78">
        <v>4</v>
      </c>
      <c r="C35" s="60">
        <v>4.5</v>
      </c>
      <c r="D35" s="52">
        <f t="shared" si="3"/>
        <v>18</v>
      </c>
      <c r="E35" s="51">
        <v>1</v>
      </c>
      <c r="F35" s="53"/>
      <c r="G35" s="53">
        <f t="shared" si="4"/>
        <v>18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43.5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71.42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2.14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0.08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73.64</v>
      </c>
      <c r="U75" t="s">
        <v>370</v>
      </c>
      <c r="V75">
        <f>+TRUNC(ROUND(G29+G40+G71+G73+G74,2),2)</f>
        <v>73.64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1.36</v>
      </c>
      <c r="F12" s="53"/>
      <c r="G12" s="52">
        <f>IFERROR(TRUNC(ROUND(D12*E12,2),2),0)</f>
        <v>5.78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1.36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1.36</v>
      </c>
      <c r="F14" s="53"/>
      <c r="G14" s="52">
        <f t="shared" si="1"/>
        <v>27.2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1.36</v>
      </c>
      <c r="F15" s="53"/>
      <c r="G15" s="52">
        <f t="shared" si="1"/>
        <v>1.36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1.36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1.36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1.36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1.36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1.36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1.36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1.36</v>
      </c>
      <c r="F22" s="53"/>
      <c r="G22" s="52">
        <f t="shared" si="1"/>
        <v>0.23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1.36</v>
      </c>
      <c r="F23" s="53"/>
      <c r="G23" s="52">
        <f t="shared" si="1"/>
        <v>7.0000000000000007E-2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1.36</v>
      </c>
      <c r="F24" s="53"/>
      <c r="G24" s="52">
        <f t="shared" si="1"/>
        <v>0.61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1.36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1.36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35.25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1.36</v>
      </c>
      <c r="F33" s="53"/>
      <c r="G33" s="53">
        <f>IFERROR(TRUNC(ROUND(D33*E33,2),2),0)</f>
        <v>7.48</v>
      </c>
    </row>
    <row r="34" spans="1:14" x14ac:dyDescent="0.25">
      <c r="A34" s="60" t="s">
        <v>349</v>
      </c>
      <c r="B34" s="78">
        <v>4</v>
      </c>
      <c r="C34" s="60">
        <v>5</v>
      </c>
      <c r="D34" s="52">
        <f t="shared" ref="D34:D38" si="3">IFERROR(ROUND(B34*C34,5),0)</f>
        <v>20</v>
      </c>
      <c r="E34" s="51">
        <v>1.36</v>
      </c>
      <c r="F34" s="53"/>
      <c r="G34" s="53">
        <f t="shared" ref="G34:G38" si="4">IFERROR(TRUNC(ROUND(D34*E34,2),2),0)</f>
        <v>27.2</v>
      </c>
    </row>
    <row r="35" spans="1:14" x14ac:dyDescent="0.25">
      <c r="A35" s="60" t="s">
        <v>350</v>
      </c>
      <c r="B35" s="78">
        <v>4</v>
      </c>
      <c r="C35" s="60">
        <v>4.5</v>
      </c>
      <c r="D35" s="52">
        <f t="shared" si="3"/>
        <v>18</v>
      </c>
      <c r="E35" s="51">
        <v>1.36</v>
      </c>
      <c r="F35" s="53"/>
      <c r="G35" s="53">
        <f t="shared" si="4"/>
        <v>24.48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1.36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1.36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59.16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96.41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2.89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0.11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99.41</v>
      </c>
      <c r="U75" t="s">
        <v>370</v>
      </c>
      <c r="V75">
        <f>+TRUNC(ROUND(G29+G40+G71+G73+G74,2),2)</f>
        <v>99.41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0.74</v>
      </c>
      <c r="F12" s="53"/>
      <c r="G12" s="52">
        <f>IFERROR(TRUNC(ROUND(D12*E12,2),2),0)</f>
        <v>3.15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0.74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0.74</v>
      </c>
      <c r="F14" s="53"/>
      <c r="G14" s="52">
        <f t="shared" si="1"/>
        <v>14.8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0.74</v>
      </c>
      <c r="F15" s="53"/>
      <c r="G15" s="52">
        <f t="shared" si="1"/>
        <v>0.74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0.74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0.74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0.74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0.74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0.74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0.74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0.74</v>
      </c>
      <c r="F22" s="53"/>
      <c r="G22" s="52">
        <f t="shared" si="1"/>
        <v>0.13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0.74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0.74</v>
      </c>
      <c r="F24" s="53"/>
      <c r="G24" s="52">
        <f t="shared" si="1"/>
        <v>0.33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0.74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0.74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19.190000000000001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0.74</v>
      </c>
      <c r="F33" s="53"/>
      <c r="G33" s="53">
        <f>IFERROR(TRUNC(ROUND(D33*E33,2),2),0)</f>
        <v>4.07</v>
      </c>
    </row>
    <row r="34" spans="1:14" x14ac:dyDescent="0.25">
      <c r="A34" s="60" t="s">
        <v>349</v>
      </c>
      <c r="B34" s="78">
        <v>4</v>
      </c>
      <c r="C34" s="60">
        <v>5</v>
      </c>
      <c r="D34" s="52">
        <f t="shared" ref="D34:D38" si="3">IFERROR(ROUND(B34*C34,5),0)</f>
        <v>20</v>
      </c>
      <c r="E34" s="51">
        <v>0.74</v>
      </c>
      <c r="F34" s="53"/>
      <c r="G34" s="53">
        <f t="shared" ref="G34:G38" si="4">IFERROR(TRUNC(ROUND(D34*E34,2),2),0)</f>
        <v>14.8</v>
      </c>
    </row>
    <row r="35" spans="1:14" x14ac:dyDescent="0.25">
      <c r="A35" s="60" t="s">
        <v>350</v>
      </c>
      <c r="B35" s="78">
        <v>4</v>
      </c>
      <c r="C35" s="60">
        <v>4.5</v>
      </c>
      <c r="D35" s="52">
        <f t="shared" si="3"/>
        <v>18</v>
      </c>
      <c r="E35" s="51">
        <v>0.74</v>
      </c>
      <c r="F35" s="53"/>
      <c r="G35" s="53">
        <f t="shared" si="4"/>
        <v>13.32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0.74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0.74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32.19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53.38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55.04</v>
      </c>
      <c r="U75" t="s">
        <v>370</v>
      </c>
      <c r="V75">
        <f>+TRUNC(ROUND(G29+G40+G71+G73+G74,2),2)</f>
        <v>55.04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1.2</v>
      </c>
      <c r="F12" s="53"/>
      <c r="G12" s="52">
        <f>IFERROR(TRUNC(ROUND(D12*E12,2),2),0)</f>
        <v>5.0999999999999996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1.2</v>
      </c>
      <c r="F14" s="53"/>
      <c r="G14" s="52">
        <f t="shared" si="1"/>
        <v>24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1.2</v>
      </c>
      <c r="F15" s="53"/>
      <c r="G15" s="52">
        <f t="shared" si="1"/>
        <v>1.2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1.2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1.2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1.2</v>
      </c>
      <c r="F22" s="53"/>
      <c r="G22" s="52">
        <f t="shared" si="1"/>
        <v>0.2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1.2</v>
      </c>
      <c r="F23" s="53"/>
      <c r="G23" s="52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1.2</v>
      </c>
      <c r="F24" s="53"/>
      <c r="G24" s="52">
        <f t="shared" si="1"/>
        <v>0.54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31.1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1.2</v>
      </c>
      <c r="F33" s="53"/>
      <c r="G33" s="53">
        <f>IFERROR(TRUNC(ROUND(D33*E33,2),2),0)</f>
        <v>6.6</v>
      </c>
    </row>
    <row r="34" spans="1:14" x14ac:dyDescent="0.25">
      <c r="A34" s="60" t="s">
        <v>349</v>
      </c>
      <c r="B34" s="78">
        <v>4</v>
      </c>
      <c r="C34" s="60">
        <v>5</v>
      </c>
      <c r="D34" s="52">
        <f t="shared" ref="D34:D38" si="3">IFERROR(ROUND(B34*C34,5),0)</f>
        <v>20</v>
      </c>
      <c r="E34" s="51">
        <v>1.2</v>
      </c>
      <c r="F34" s="53"/>
      <c r="G34" s="53">
        <f t="shared" ref="G34:G38" si="4">IFERROR(TRUNC(ROUND(D34*E34,2),2),0)</f>
        <v>24</v>
      </c>
    </row>
    <row r="35" spans="1:14" x14ac:dyDescent="0.25">
      <c r="A35" s="60" t="s">
        <v>350</v>
      </c>
      <c r="B35" s="78">
        <v>4</v>
      </c>
      <c r="C35" s="60">
        <v>4.5</v>
      </c>
      <c r="D35" s="52">
        <f t="shared" si="3"/>
        <v>18</v>
      </c>
      <c r="E35" s="51">
        <v>1.2</v>
      </c>
      <c r="F35" s="53"/>
      <c r="G35" s="53">
        <f t="shared" si="4"/>
        <v>21.6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1.2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52.2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85.3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2.56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0.09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87.95</v>
      </c>
      <c r="U75" t="s">
        <v>370</v>
      </c>
      <c r="V75">
        <f>+TRUNC(ROUND(G29+G40+G71+G73+G74,2),2)</f>
        <v>87.95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229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0.57999999999999996</v>
      </c>
      <c r="F12" s="53"/>
      <c r="G12" s="52">
        <f>IFERROR(TRUNC(ROUND(D12*E12,2),2),0)</f>
        <v>2.4700000000000002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0.57999999999999996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0.57999999999999996</v>
      </c>
      <c r="F14" s="53"/>
      <c r="G14" s="52">
        <f t="shared" si="1"/>
        <v>11.6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0.57999999999999996</v>
      </c>
      <c r="F15" s="53"/>
      <c r="G15" s="52">
        <f t="shared" si="1"/>
        <v>0.57999999999999996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0.57999999999999996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0.57999999999999996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0.57999999999999996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0.57999999999999996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0.57999999999999996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0.57999999999999996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0.57999999999999996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0.57999999999999996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0.57999999999999996</v>
      </c>
      <c r="F24" s="53"/>
      <c r="G24" s="52">
        <f t="shared" si="1"/>
        <v>0.26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0.57999999999999996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0.57999999999999996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15.04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0.57999999999999996</v>
      </c>
      <c r="F33" s="53"/>
      <c r="G33" s="53">
        <f>IFERROR(TRUNC(ROUND(D33*E33,2),2),0)</f>
        <v>3.19</v>
      </c>
    </row>
    <row r="34" spans="1:14" x14ac:dyDescent="0.25">
      <c r="A34" s="60" t="s">
        <v>349</v>
      </c>
      <c r="B34" s="78">
        <v>4</v>
      </c>
      <c r="C34" s="60">
        <v>5</v>
      </c>
      <c r="D34" s="52">
        <f t="shared" ref="D34:D38" si="3">IFERROR(ROUND(B34*C34,5),0)</f>
        <v>20</v>
      </c>
      <c r="E34" s="51">
        <v>0.57999999999999996</v>
      </c>
      <c r="F34" s="53"/>
      <c r="G34" s="53">
        <f t="shared" ref="G34:G38" si="4">IFERROR(TRUNC(ROUND(D34*E34,2),2),0)</f>
        <v>11.6</v>
      </c>
    </row>
    <row r="35" spans="1:14" x14ac:dyDescent="0.25">
      <c r="A35" s="60" t="s">
        <v>350</v>
      </c>
      <c r="B35" s="78">
        <v>4</v>
      </c>
      <c r="C35" s="60">
        <v>4.5</v>
      </c>
      <c r="D35" s="52">
        <f t="shared" si="3"/>
        <v>18</v>
      </c>
      <c r="E35" s="51">
        <v>0.57999999999999996</v>
      </c>
      <c r="F35" s="53"/>
      <c r="G35" s="53">
        <f t="shared" si="4"/>
        <v>10.44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0.57999999999999996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0.57999999999999996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25.23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42.27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1.27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43.59</v>
      </c>
      <c r="U75" t="s">
        <v>370</v>
      </c>
      <c r="V75">
        <f>+TRUNC(ROUND(G29+G40+G71+G73+G74,2),2)</f>
        <v>43.59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0.5</v>
      </c>
      <c r="F12" s="53"/>
      <c r="G12" s="52">
        <f>IFERROR(TRUNC(ROUND(D12*E12,2),2),0)</f>
        <v>2.13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0.5</v>
      </c>
      <c r="F14" s="53"/>
      <c r="G14" s="52">
        <f t="shared" si="1"/>
        <v>10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0.5</v>
      </c>
      <c r="F15" s="53"/>
      <c r="G15" s="52">
        <f t="shared" si="1"/>
        <v>0.5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0.5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0.5</v>
      </c>
      <c r="F22" s="53"/>
      <c r="G22" s="52">
        <f t="shared" si="1"/>
        <v>0.09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0.5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9</v>
      </c>
      <c r="C24" s="51">
        <v>0.05</v>
      </c>
      <c r="D24" s="52">
        <f t="shared" si="0"/>
        <v>0.45</v>
      </c>
      <c r="E24" s="51">
        <v>0.5</v>
      </c>
      <c r="F24" s="53"/>
      <c r="G24" s="52">
        <f t="shared" si="1"/>
        <v>0.23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12.98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0.5</v>
      </c>
      <c r="F33" s="53"/>
      <c r="G33" s="53">
        <f>IFERROR(TRUNC(ROUND(D33*E33,2),2),0)</f>
        <v>2.75</v>
      </c>
    </row>
    <row r="34" spans="1:14" x14ac:dyDescent="0.25">
      <c r="A34" s="60" t="s">
        <v>349</v>
      </c>
      <c r="B34" s="78">
        <v>4</v>
      </c>
      <c r="C34" s="60">
        <v>5</v>
      </c>
      <c r="D34" s="52">
        <f t="shared" ref="D34:D38" si="3">IFERROR(ROUND(B34*C34,5),0)</f>
        <v>20</v>
      </c>
      <c r="E34" s="51">
        <v>0.5</v>
      </c>
      <c r="F34" s="53"/>
      <c r="G34" s="53">
        <f t="shared" ref="G34:G38" si="4">IFERROR(TRUNC(ROUND(D34*E34,2),2),0)</f>
        <v>10</v>
      </c>
    </row>
    <row r="35" spans="1:14" x14ac:dyDescent="0.25">
      <c r="A35" s="60" t="s">
        <v>350</v>
      </c>
      <c r="B35" s="78">
        <v>4</v>
      </c>
      <c r="C35" s="60">
        <v>4.5</v>
      </c>
      <c r="D35" s="52">
        <f t="shared" si="3"/>
        <v>18</v>
      </c>
      <c r="E35" s="51">
        <v>0.5</v>
      </c>
      <c r="F35" s="53"/>
      <c r="G35" s="53">
        <f t="shared" si="4"/>
        <v>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21.75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</v>
      </c>
      <c r="F69" s="53"/>
      <c r="G69" s="60">
        <f>IFERROR(TRUNC(ROUND(D69*E69,2),2),0)</f>
        <v>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36.729999999999997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1.1000000000000001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0.04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37.869999999999997</v>
      </c>
      <c r="U75" t="s">
        <v>370</v>
      </c>
      <c r="V75">
        <f>+TRUNC(ROUND(G29+G40+G71+G73+G74,2),2)</f>
        <v>37.869999999999997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0.48</v>
      </c>
      <c r="F12" s="53"/>
      <c r="G12" s="52">
        <f>IFERROR(TRUNC(ROUND(D12*E12,2),2),0)</f>
        <v>2.04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0.48</v>
      </c>
      <c r="F18" s="53"/>
      <c r="G18" s="52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0.48</v>
      </c>
      <c r="F22" s="53"/>
      <c r="G22" s="52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0.48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0.48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2.38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0.48</v>
      </c>
      <c r="F33" s="53"/>
      <c r="G33" s="53">
        <f>IFERROR(TRUNC(ROUND(D33*E33,2),2),0)</f>
        <v>2.64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0.48</v>
      </c>
      <c r="F34" s="53"/>
      <c r="G34" s="53">
        <f t="shared" ref="G34:G38" si="4">IFERROR(TRUNC(ROUND(D34*E34,2),2),0)</f>
        <v>2.4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0.48</v>
      </c>
      <c r="F35" s="53"/>
      <c r="G35" s="53">
        <f t="shared" si="4"/>
        <v>2.16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0.48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1.1399999999999999</v>
      </c>
      <c r="F69" s="53"/>
      <c r="G69" s="60">
        <f>IFERROR(TRUNC(ROUND(D69*E69,2),2),0)</f>
        <v>1.1399999999999999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1.1399999999999999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10.72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11.05</v>
      </c>
      <c r="U75" t="s">
        <v>370</v>
      </c>
      <c r="V75">
        <f>+TRUNC(ROUND(G29+G40+G71+G73+G74,2),2)</f>
        <v>11.05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0.56000000000000005</v>
      </c>
      <c r="F12" s="53"/>
      <c r="G12" s="52">
        <f>IFERROR(TRUNC(ROUND(D12*E12,2),2),0)</f>
        <v>2.38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0.56000000000000005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0.56000000000000005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0.56000000000000005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0.56000000000000005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0.56000000000000005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0.56000000000000005</v>
      </c>
      <c r="F18" s="53"/>
      <c r="G18" s="52">
        <f t="shared" si="1"/>
        <v>0.17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0.56000000000000005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0.56000000000000005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0.56000000000000005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0.56000000000000005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0.56000000000000005</v>
      </c>
      <c r="F23" s="53"/>
      <c r="G23" s="52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0.56000000000000005</v>
      </c>
      <c r="F24" s="53"/>
      <c r="G24" s="52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0.56000000000000005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0.56000000000000005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2.79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0.56000000000000005</v>
      </c>
      <c r="F33" s="53"/>
      <c r="G33" s="53">
        <f>IFERROR(TRUNC(ROUND(D33*E33,2),2),0)</f>
        <v>3.08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0.56000000000000005</v>
      </c>
      <c r="F34" s="53"/>
      <c r="G34" s="53">
        <f t="shared" ref="G34:G38" si="4">IFERROR(TRUNC(ROUND(D34*E34,2),2),0)</f>
        <v>2.8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0.56000000000000005</v>
      </c>
      <c r="F35" s="53"/>
      <c r="G35" s="53">
        <f t="shared" si="4"/>
        <v>2.52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0.56000000000000005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0.56000000000000005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8.4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1.32</v>
      </c>
      <c r="F69" s="53"/>
      <c r="G69" s="60">
        <f>IFERROR(TRUNC(ROUND(D69*E69,2),2),0)</f>
        <v>1.32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1.32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12.51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12.9</v>
      </c>
      <c r="U75" t="s">
        <v>370</v>
      </c>
      <c r="V75">
        <f>+TRUNC(ROUND(G29+G40+G71+G73+G74,2),2)</f>
        <v>12.9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</v>
      </c>
      <c r="F12" s="53"/>
      <c r="G12" s="52">
        <f>IFERROR(TRUNC(ROUND(D12*E12,2),2),0)</f>
        <v>1.7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</v>
      </c>
      <c r="F18" s="53"/>
      <c r="G18" s="52">
        <f t="shared" si="1"/>
        <v>0.12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</v>
      </c>
      <c r="F33" s="53"/>
      <c r="G33" s="53">
        <f>IFERROR(TRUNC(ROUND(D33*E33,2),2),0)</f>
        <v>2.2000000000000002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</v>
      </c>
      <c r="F34" s="53"/>
      <c r="G34" s="53">
        <f t="shared" ref="G34:G38" si="4">IFERROR(TRUNC(ROUND(D34*E34,2),2),0)</f>
        <v>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</v>
      </c>
      <c r="F35" s="53"/>
      <c r="G35" s="53">
        <f t="shared" si="4"/>
        <v>1.8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0.4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0.96</v>
      </c>
      <c r="F69" s="53"/>
      <c r="G69" s="60">
        <f>IFERROR(TRUNC(ROUND(D69*E69,2),2),0)</f>
        <v>0.96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0.96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8.9499999999999993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0.27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9.23</v>
      </c>
      <c r="U75" t="s">
        <v>370</v>
      </c>
      <c r="V75">
        <f>+TRUNC(ROUND(G29+G40+G71+G73+G74,2),2)</f>
        <v>9.23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0.52</v>
      </c>
      <c r="F12" s="53"/>
      <c r="G12" s="52">
        <f>IFERROR(TRUNC(ROUND(D12*E12,2),2),0)</f>
        <v>2.21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0.52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0.52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0.52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0.52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0.52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0.52</v>
      </c>
      <c r="F18" s="53"/>
      <c r="G18" s="52">
        <f t="shared" si="1"/>
        <v>0.16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0.52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0.52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0.52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0.52</v>
      </c>
      <c r="F22" s="53"/>
      <c r="G22" s="52">
        <f t="shared" si="1"/>
        <v>0.09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0.52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0.52</v>
      </c>
      <c r="F24" s="53"/>
      <c r="G24" s="52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0.52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0.52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2.59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0.52</v>
      </c>
      <c r="F33" s="53"/>
      <c r="G33" s="53">
        <f>IFERROR(TRUNC(ROUND(D33*E33,2),2),0)</f>
        <v>2.86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0.52</v>
      </c>
      <c r="F34" s="53"/>
      <c r="G34" s="53">
        <f t="shared" ref="G34:G38" si="4">IFERROR(TRUNC(ROUND(D34*E34,2),2),0)</f>
        <v>2.6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0.52</v>
      </c>
      <c r="F35" s="53"/>
      <c r="G35" s="53">
        <f t="shared" si="4"/>
        <v>2.34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0.52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0.52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1.23</v>
      </c>
      <c r="F69" s="53"/>
      <c r="G69" s="60">
        <f>IFERROR(TRUNC(ROUND(D69*E69,2),2),0)</f>
        <v>1.23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1.23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11.62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11.98</v>
      </c>
      <c r="U75" t="s">
        <v>370</v>
      </c>
      <c r="V75">
        <f>+TRUNC(ROUND(G29+G40+G71+G73+G74,2),2)</f>
        <v>11.98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1.35</v>
      </c>
      <c r="F12" s="53"/>
      <c r="G12" s="52">
        <f>IFERROR(TRUNC(ROUND(D12*E12,2),2),0)</f>
        <v>5.74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1.35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1.35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1.35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1.35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1.35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1.35</v>
      </c>
      <c r="F18" s="53"/>
      <c r="G18" s="52">
        <f t="shared" si="1"/>
        <v>0.41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1.35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1.35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1.35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1.35</v>
      </c>
      <c r="F22" s="53"/>
      <c r="G22" s="52">
        <f t="shared" si="1"/>
        <v>0.46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1.35</v>
      </c>
      <c r="F23" s="53"/>
      <c r="G23" s="52">
        <f t="shared" si="1"/>
        <v>0.14000000000000001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1.35</v>
      </c>
      <c r="F24" s="53"/>
      <c r="G24" s="52">
        <f t="shared" si="1"/>
        <v>0.27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1.35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1.35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7.02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1.35</v>
      </c>
      <c r="F33" s="53"/>
      <c r="G33" s="53">
        <f>IFERROR(TRUNC(ROUND(D33*E33,2),2),0)</f>
        <v>7.43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1.35</v>
      </c>
      <c r="F34" s="53"/>
      <c r="G34" s="53">
        <f t="shared" ref="G34:G38" si="4">IFERROR(TRUNC(ROUND(D34*E34,2),2),0)</f>
        <v>6.75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1.35</v>
      </c>
      <c r="F35" s="53"/>
      <c r="G35" s="53">
        <f t="shared" si="4"/>
        <v>12.15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1.35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1.35</v>
      </c>
      <c r="F37" s="53"/>
      <c r="G37" s="53">
        <f t="shared" si="4"/>
        <v>8.7799999999999994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35.11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4.66</v>
      </c>
      <c r="F69" s="53"/>
      <c r="G69" s="60">
        <f>IFERROR(TRUNC(ROUND(D69*E69,2),2),0)</f>
        <v>4.66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4.66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46.79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48.24</v>
      </c>
      <c r="U75" t="s">
        <v>370</v>
      </c>
      <c r="V75">
        <f>+TRUNC(ROUND(G29+G40+G71+G73+G74,2),2)</f>
        <v>48.24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0.31</v>
      </c>
      <c r="F12" s="53"/>
      <c r="G12" s="52">
        <f>IFERROR(TRUNC(ROUND(D12*E12,2),2),0)</f>
        <v>1.32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0.31</v>
      </c>
      <c r="F18" s="53"/>
      <c r="G18" s="52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0.31</v>
      </c>
      <c r="F22" s="53"/>
      <c r="G22" s="52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0.31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1.54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0.31</v>
      </c>
      <c r="F33" s="53"/>
      <c r="G33" s="53">
        <f>IFERROR(TRUNC(ROUND(D33*E33,2),2),0)</f>
        <v>1.71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0.31</v>
      </c>
      <c r="F34" s="53"/>
      <c r="G34" s="53">
        <f t="shared" ref="G34:G38" si="4">IFERROR(TRUNC(ROUND(D34*E34,2),2),0)</f>
        <v>1.55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0.31</v>
      </c>
      <c r="F35" s="53"/>
      <c r="G35" s="53">
        <f t="shared" si="4"/>
        <v>1.4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0.31</v>
      </c>
      <c r="F37" s="53"/>
      <c r="G37" s="53">
        <f t="shared" si="4"/>
        <v>2.02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6.68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0.97</v>
      </c>
      <c r="F69" s="53"/>
      <c r="G69" s="60">
        <f>IFERROR(TRUNC(ROUND(D69*E69,2),2),0)</f>
        <v>0.97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0.97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9.19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0.28000000000000003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9.48</v>
      </c>
      <c r="U75" t="s">
        <v>370</v>
      </c>
      <c r="V75">
        <f>+TRUNC(ROUND(G29+G40+G71+G73+G74,2),2)</f>
        <v>9.48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239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0.37</v>
      </c>
      <c r="F12" s="53"/>
      <c r="G12" s="52">
        <f>IFERROR(TRUNC(ROUND(D12*E12,2),2),0)</f>
        <v>1.57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0.37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0.37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0.37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0.37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0.37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0.37</v>
      </c>
      <c r="F18" s="53"/>
      <c r="G18" s="52">
        <f t="shared" si="1"/>
        <v>0.11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0.37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0.37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0.37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0.37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0.37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0.37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0.37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0.37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1.84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0.37</v>
      </c>
      <c r="F33" s="53"/>
      <c r="G33" s="53">
        <f>IFERROR(TRUNC(ROUND(D33*E33,2),2),0)</f>
        <v>2.04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0.37</v>
      </c>
      <c r="F34" s="53"/>
      <c r="G34" s="53">
        <f t="shared" ref="G34:G38" si="4">IFERROR(TRUNC(ROUND(D34*E34,2),2),0)</f>
        <v>1.85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0.37</v>
      </c>
      <c r="F35" s="53"/>
      <c r="G35" s="53">
        <f t="shared" si="4"/>
        <v>1.67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0.37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0.37</v>
      </c>
      <c r="F37" s="53"/>
      <c r="G37" s="53">
        <f t="shared" si="4"/>
        <v>2.41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7.97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1.1499999999999999</v>
      </c>
      <c r="F69" s="53"/>
      <c r="G69" s="60">
        <f>IFERROR(TRUNC(ROUND(D69*E69,2),2),0)</f>
        <v>1.1499999999999999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1.1499999999999999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10.96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11.3</v>
      </c>
      <c r="U75" t="s">
        <v>370</v>
      </c>
      <c r="V75">
        <f>+TRUNC(ROUND(G29+G40+G71+G73+G74,2),2)</f>
        <v>11.3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0.34</v>
      </c>
      <c r="F12" s="53"/>
      <c r="G12" s="52">
        <f>IFERROR(TRUNC(ROUND(D12*E12,2),2),0)</f>
        <v>1.45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0.34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0.34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0.34</v>
      </c>
      <c r="F18" s="53"/>
      <c r="G18" s="52">
        <f t="shared" si="1"/>
        <v>0.1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0.34</v>
      </c>
      <c r="F22" s="53"/>
      <c r="G22" s="52">
        <f t="shared" si="1"/>
        <v>0.06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0.34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0.34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0.34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1.69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0.34</v>
      </c>
      <c r="F33" s="53"/>
      <c r="G33" s="53">
        <f>IFERROR(TRUNC(ROUND(D33*E33,2),2),0)</f>
        <v>1.87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0.34</v>
      </c>
      <c r="F34" s="53"/>
      <c r="G34" s="53">
        <f t="shared" ref="G34:G38" si="4">IFERROR(TRUNC(ROUND(D34*E34,2),2),0)</f>
        <v>1.7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0.34</v>
      </c>
      <c r="F35" s="53"/>
      <c r="G35" s="53">
        <f t="shared" si="4"/>
        <v>1.53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0.34</v>
      </c>
      <c r="F37" s="53"/>
      <c r="G37" s="53">
        <f t="shared" si="4"/>
        <v>2.21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7.31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1.06</v>
      </c>
      <c r="F69" s="53"/>
      <c r="G69" s="60">
        <f>IFERROR(TRUNC(ROUND(D69*E69,2),2),0)</f>
        <v>1.06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1.06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10.06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10.37</v>
      </c>
      <c r="U75" t="s">
        <v>370</v>
      </c>
      <c r="V75">
        <f>+TRUNC(ROUND(G29+G40+G71+G73+G74,2),2)</f>
        <v>10.37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0.43</v>
      </c>
      <c r="F12" s="53"/>
      <c r="G12" s="52">
        <f>IFERROR(TRUNC(ROUND(D12*E12,2),2),0)</f>
        <v>1.83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0.43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0.43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0.43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0.43</v>
      </c>
      <c r="F18" s="53"/>
      <c r="G18" s="52">
        <f t="shared" si="1"/>
        <v>0.13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0.43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0.43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0.43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0.43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0.43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2.13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0.43</v>
      </c>
      <c r="F33" s="53"/>
      <c r="G33" s="53">
        <f>IFERROR(TRUNC(ROUND(D33*E33,2),2),0)</f>
        <v>2.37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0.43</v>
      </c>
      <c r="F34" s="53"/>
      <c r="G34" s="53">
        <f t="shared" ref="G34:G38" si="4">IFERROR(TRUNC(ROUND(D34*E34,2),2),0)</f>
        <v>2.15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0.43</v>
      </c>
      <c r="F35" s="53"/>
      <c r="G35" s="53">
        <f t="shared" si="4"/>
        <v>1.94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0.43</v>
      </c>
      <c r="F37" s="53"/>
      <c r="G37" s="53">
        <f t="shared" si="4"/>
        <v>2.8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9.26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1.32</v>
      </c>
      <c r="F69" s="53"/>
      <c r="G69" s="60">
        <f>IFERROR(TRUNC(ROUND(D69*E69,2),2),0)</f>
        <v>1.32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1.32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12.71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13.1</v>
      </c>
      <c r="U75" t="s">
        <v>370</v>
      </c>
      <c r="V75">
        <f>+TRUNC(ROUND(G29+G40+G71+G73+G74,2),2)</f>
        <v>13.1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1.35</v>
      </c>
      <c r="F12" s="53"/>
      <c r="G12" s="52">
        <f>IFERROR(TRUNC(ROUND(D12*E12,2),2),0)</f>
        <v>5.74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1.35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1.35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1.35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1.35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1.35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1.35</v>
      </c>
      <c r="F18" s="53"/>
      <c r="G18" s="52">
        <f t="shared" si="1"/>
        <v>0.41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1.35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1.35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1.35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1.35</v>
      </c>
      <c r="F22" s="53"/>
      <c r="G22" s="52">
        <f t="shared" si="1"/>
        <v>0.46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1.35</v>
      </c>
      <c r="F23" s="53"/>
      <c r="G23" s="52">
        <f t="shared" si="1"/>
        <v>0.14000000000000001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1.35</v>
      </c>
      <c r="F24" s="53"/>
      <c r="G24" s="52">
        <f t="shared" si="1"/>
        <v>0.27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1.35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1.35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7.02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1.35</v>
      </c>
      <c r="F33" s="53"/>
      <c r="G33" s="53">
        <f>IFERROR(TRUNC(ROUND(D33*E33,2),2),0)</f>
        <v>7.43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1.35</v>
      </c>
      <c r="F34" s="53"/>
      <c r="G34" s="53">
        <f t="shared" ref="G34:G38" si="4">IFERROR(TRUNC(ROUND(D34*E34,2),2),0)</f>
        <v>6.75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1.35</v>
      </c>
      <c r="F35" s="53"/>
      <c r="G35" s="53">
        <f t="shared" si="4"/>
        <v>12.15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1.35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1.35</v>
      </c>
      <c r="F37" s="53"/>
      <c r="G37" s="53">
        <f t="shared" si="4"/>
        <v>8.7799999999999994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35.11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4.66</v>
      </c>
      <c r="F69" s="53"/>
      <c r="G69" s="60">
        <f>IFERROR(TRUNC(ROUND(D69*E69,2),2),0)</f>
        <v>4.66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4.66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46.79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48.24</v>
      </c>
      <c r="U75" t="s">
        <v>370</v>
      </c>
      <c r="V75">
        <f>+TRUNC(ROUND(G29+G40+G71+G73+G74,2),2)</f>
        <v>48.24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0.31</v>
      </c>
      <c r="F12" s="53"/>
      <c r="G12" s="52">
        <f>IFERROR(TRUNC(ROUND(D12*E12,2),2),0)</f>
        <v>1.32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0.31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0.31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0.31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0.31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0.31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0.31</v>
      </c>
      <c r="F18" s="53"/>
      <c r="G18" s="52">
        <f t="shared" si="1"/>
        <v>0.09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0.31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0.31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0.31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0.31</v>
      </c>
      <c r="F22" s="53"/>
      <c r="G22" s="52">
        <f t="shared" si="1"/>
        <v>0.05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0.31</v>
      </c>
      <c r="F23" s="53"/>
      <c r="G23" s="52">
        <f t="shared" si="1"/>
        <v>0.03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0.31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0.31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0.31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1.54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0.31</v>
      </c>
      <c r="F33" s="53"/>
      <c r="G33" s="53">
        <f>IFERROR(TRUNC(ROUND(D33*E33,2),2),0)</f>
        <v>1.71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0.31</v>
      </c>
      <c r="F34" s="53"/>
      <c r="G34" s="53">
        <f t="shared" ref="G34:G38" si="4">IFERROR(TRUNC(ROUND(D34*E34,2),2),0)</f>
        <v>1.55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0.31</v>
      </c>
      <c r="F35" s="53"/>
      <c r="G35" s="53">
        <f t="shared" si="4"/>
        <v>1.4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0.31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0.31</v>
      </c>
      <c r="F37" s="53"/>
      <c r="G37" s="53">
        <f t="shared" si="4"/>
        <v>2.02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6.68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0.97</v>
      </c>
      <c r="F69" s="53"/>
      <c r="G69" s="60">
        <f>IFERROR(TRUNC(ROUND(D69*E69,2),2),0)</f>
        <v>0.97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0.97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9.19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0.28000000000000003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9.48</v>
      </c>
      <c r="U75" t="s">
        <v>370</v>
      </c>
      <c r="V75">
        <f>+TRUNC(ROUND(G29+G40+G71+G73+G74,2),2)</f>
        <v>9.48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0.48</v>
      </c>
      <c r="F12" s="53"/>
      <c r="G12" s="52">
        <f>IFERROR(TRUNC(ROUND(D12*E12,2),2),0)</f>
        <v>2.04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0.48</v>
      </c>
      <c r="F18" s="53"/>
      <c r="G18" s="52">
        <f t="shared" si="1"/>
        <v>0.14000000000000001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0.48</v>
      </c>
      <c r="F22" s="53"/>
      <c r="G22" s="52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0.48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0.48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2.38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0.48</v>
      </c>
      <c r="F33" s="53"/>
      <c r="G33" s="53">
        <f>IFERROR(TRUNC(ROUND(D33*E33,2),2),0)</f>
        <v>2.64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0.48</v>
      </c>
      <c r="F34" s="53"/>
      <c r="G34" s="53">
        <f t="shared" ref="G34:G38" si="4">IFERROR(TRUNC(ROUND(D34*E34,2),2),0)</f>
        <v>2.4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0.48</v>
      </c>
      <c r="F35" s="53"/>
      <c r="G35" s="53">
        <f t="shared" si="4"/>
        <v>2.16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0.48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7.2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1.1399999999999999</v>
      </c>
      <c r="F69" s="53"/>
      <c r="G69" s="60">
        <f>IFERROR(TRUNC(ROUND(D69*E69,2),2),0)</f>
        <v>1.1399999999999999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1.1399999999999999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10.72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11.05</v>
      </c>
      <c r="U75" t="s">
        <v>370</v>
      </c>
      <c r="V75">
        <f>+TRUNC(ROUND(G29+G40+G71+G73+G74,2),2)</f>
        <v>11.05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0.44</v>
      </c>
      <c r="F12" s="53"/>
      <c r="G12" s="52">
        <f>IFERROR(TRUNC(ROUND(D12*E12,2),2),0)</f>
        <v>1.87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0.44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0.44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0.44</v>
      </c>
      <c r="F18" s="53"/>
      <c r="G18" s="52">
        <f t="shared" si="1"/>
        <v>0.13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0.44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0.44</v>
      </c>
      <c r="F23" s="53"/>
      <c r="G23" s="52">
        <f t="shared" si="1"/>
        <v>0.04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0.44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0.44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2.1800000000000002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0.44</v>
      </c>
      <c r="F33" s="53"/>
      <c r="G33" s="53">
        <f>IFERROR(TRUNC(ROUND(D33*E33,2),2),0)</f>
        <v>2.42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0.44</v>
      </c>
      <c r="F34" s="53"/>
      <c r="G34" s="53">
        <f t="shared" ref="G34:G38" si="4">IFERROR(TRUNC(ROUND(D34*E34,2),2),0)</f>
        <v>2.2000000000000002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0.44</v>
      </c>
      <c r="F35" s="53"/>
      <c r="G35" s="53">
        <f t="shared" si="4"/>
        <v>1.98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0.44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6.6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1.05</v>
      </c>
      <c r="F69" s="53"/>
      <c r="G69" s="60">
        <f>IFERROR(TRUNC(ROUND(D69*E69,2),2),0)</f>
        <v>1.05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1.05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9.83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0.28999999999999998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10.130000000000001</v>
      </c>
      <c r="U75" t="s">
        <v>370</v>
      </c>
      <c r="V75">
        <f>+TRUNC(ROUND(G29+G40+G71+G73+G74,2),2)</f>
        <v>10.130000000000001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0.56000000000000005</v>
      </c>
      <c r="F12" s="53"/>
      <c r="G12" s="52">
        <f>IFERROR(TRUNC(ROUND(D12*E12,2),2),0)</f>
        <v>2.38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0.56000000000000005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0.56000000000000005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0.56000000000000005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0.56000000000000005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0.56000000000000005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0.56000000000000005</v>
      </c>
      <c r="F18" s="53"/>
      <c r="G18" s="52">
        <f t="shared" si="1"/>
        <v>0.17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0.56000000000000005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0.56000000000000005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0.56000000000000005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0.56000000000000005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0.56000000000000005</v>
      </c>
      <c r="F23" s="53"/>
      <c r="G23" s="52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0.56000000000000005</v>
      </c>
      <c r="F24" s="53"/>
      <c r="G24" s="52">
        <f t="shared" si="1"/>
        <v>0.08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0.56000000000000005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0.56000000000000005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2.79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0.56000000000000005</v>
      </c>
      <c r="F33" s="53"/>
      <c r="G33" s="53">
        <f>IFERROR(TRUNC(ROUND(D33*E33,2),2),0)</f>
        <v>3.08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0.56000000000000005</v>
      </c>
      <c r="F34" s="53"/>
      <c r="G34" s="53">
        <f t="shared" ref="G34:G38" si="4">IFERROR(TRUNC(ROUND(D34*E34,2),2),0)</f>
        <v>2.8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0.56000000000000005</v>
      </c>
      <c r="F35" s="53"/>
      <c r="G35" s="53">
        <f t="shared" si="4"/>
        <v>2.52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0.56000000000000005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0.56000000000000005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8.4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1.32</v>
      </c>
      <c r="F69" s="53"/>
      <c r="G69" s="60">
        <f>IFERROR(TRUNC(ROUND(D69*E69,2),2),0)</f>
        <v>1.32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1.32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12.51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0.38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12.9</v>
      </c>
      <c r="U75" t="s">
        <v>370</v>
      </c>
      <c r="V75">
        <f>+TRUNC(ROUND(G29+G40+G71+G73+G74,2),2)</f>
        <v>12.9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1.1399999999999999</v>
      </c>
      <c r="F69" s="53"/>
      <c r="G69" s="60">
        <f>IFERROR(TRUNC(ROUND(D69*E69,2),2),0)</f>
        <v>1.1399999999999999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1.1399999999999999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7.61</v>
      </c>
      <c r="U75" t="s">
        <v>370</v>
      </c>
      <c r="V75">
        <f>+TRUNC(ROUND(G29+G40+G71+G73+G74,2),2)</f>
        <v>7.61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1.1399999999999999</v>
      </c>
      <c r="F69" s="53"/>
      <c r="G69" s="60">
        <f>IFERROR(TRUNC(ROUND(D69*E69,2),2),0)</f>
        <v>1.1399999999999999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1.1399999999999999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7.61</v>
      </c>
      <c r="U75" t="s">
        <v>370</v>
      </c>
      <c r="V75">
        <f>+TRUNC(ROUND(G29+G40+G71+G73+G74,2),2)</f>
        <v>7.61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249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0.22</v>
      </c>
      <c r="F12" s="53"/>
      <c r="G12" s="52">
        <f>IFERROR(TRUNC(ROUND(D12*E12,2),2),0)</f>
        <v>0.94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0.22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0.22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0.22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0.22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0.22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0.22</v>
      </c>
      <c r="F18" s="53"/>
      <c r="G18" s="52">
        <f t="shared" si="1"/>
        <v>7.0000000000000007E-2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0.22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0.22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0.22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0.22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0.22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0.22</v>
      </c>
      <c r="F24" s="53"/>
      <c r="G24" s="52">
        <f t="shared" si="1"/>
        <v>0.06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0.22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0.22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1.1599999999999999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0.22</v>
      </c>
      <c r="F33" s="53"/>
      <c r="G33" s="53">
        <f>IFERROR(TRUNC(ROUND(D33*E33,2),2),0)</f>
        <v>1.21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0.22</v>
      </c>
      <c r="F34" s="53"/>
      <c r="G34" s="53">
        <f t="shared" ref="G34:G38" si="4">IFERROR(TRUNC(ROUND(D34*E34,2),2),0)</f>
        <v>2.2000000000000002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0.22</v>
      </c>
      <c r="F35" s="53"/>
      <c r="G35" s="53">
        <f t="shared" si="4"/>
        <v>1.98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0.22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0.22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5.39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1.1399999999999999</v>
      </c>
      <c r="F69" s="53"/>
      <c r="G69" s="60">
        <f>IFERROR(TRUNC(ROUND(D69*E69,2),2),0)</f>
        <v>1.1399999999999999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1.1399999999999999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7.69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7.93</v>
      </c>
      <c r="U75" t="s">
        <v>370</v>
      </c>
      <c r="V75">
        <f>+TRUNC(ROUND(G29+G40+G71+G73+G74,2),2)</f>
        <v>7.93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1.1399999999999999</v>
      </c>
      <c r="F69" s="53"/>
      <c r="G69" s="60">
        <f>IFERROR(TRUNC(ROUND(D69*E69,2),2),0)</f>
        <v>1.1399999999999999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1.1399999999999999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7.61</v>
      </c>
      <c r="U75" t="s">
        <v>370</v>
      </c>
      <c r="V75">
        <f>+TRUNC(ROUND(G29+G40+G71+G73+G74,2),2)</f>
        <v>7.61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1.31</v>
      </c>
      <c r="F69" s="53"/>
      <c r="G69" s="60">
        <f>IFERROR(TRUNC(ROUND(D69*E69,2),2),0)</f>
        <v>1.31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1.31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7.55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7.79</v>
      </c>
      <c r="U75" t="s">
        <v>370</v>
      </c>
      <c r="V75">
        <f>+TRUNC(ROUND(G29+G40+G71+G73+G74,2),2)</f>
        <v>7.79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0.21</v>
      </c>
      <c r="F12" s="53"/>
      <c r="G12" s="52">
        <f>IFERROR(TRUNC(ROUND(D12*E12,2),2),0)</f>
        <v>0.89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0.21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0.21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0.21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0.21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0.21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0.21</v>
      </c>
      <c r="F18" s="53"/>
      <c r="G18" s="52">
        <f t="shared" si="1"/>
        <v>0.06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0.21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0.21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0.21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0.21</v>
      </c>
      <c r="F22" s="53"/>
      <c r="G22" s="52">
        <f t="shared" si="1"/>
        <v>7.0000000000000007E-2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0.21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5</v>
      </c>
      <c r="C24" s="51">
        <v>0.05</v>
      </c>
      <c r="D24" s="52">
        <f t="shared" si="0"/>
        <v>0.25</v>
      </c>
      <c r="E24" s="51">
        <v>0.21</v>
      </c>
      <c r="F24" s="53"/>
      <c r="G24" s="52">
        <f t="shared" si="1"/>
        <v>0.05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0.21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0.21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1.0900000000000001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0.21</v>
      </c>
      <c r="F33" s="53"/>
      <c r="G33" s="53">
        <f>IFERROR(TRUNC(ROUND(D33*E33,2),2),0)</f>
        <v>1.1599999999999999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0.21</v>
      </c>
      <c r="F34" s="53"/>
      <c r="G34" s="53">
        <f t="shared" ref="G34:G38" si="4">IFERROR(TRUNC(ROUND(D34*E34,2),2),0)</f>
        <v>2.1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0.21</v>
      </c>
      <c r="F35" s="53"/>
      <c r="G35" s="53">
        <f t="shared" si="4"/>
        <v>1.89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0.21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0.21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5.15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1.31</v>
      </c>
      <c r="F69" s="53"/>
      <c r="G69" s="60">
        <f>IFERROR(TRUNC(ROUND(D69*E69,2),2),0)</f>
        <v>1.31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1.31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7.55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0.23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7.79</v>
      </c>
      <c r="U75" t="s">
        <v>370</v>
      </c>
      <c r="V75">
        <f>+TRUNC(ROUND(G29+G40+G71+G73+G74,2),2)</f>
        <v>7.79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0.18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0.18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0.18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0.78</v>
      </c>
      <c r="F69" s="53"/>
      <c r="G69" s="60">
        <f>IFERROR(TRUNC(ROUND(D69*E69,2),2),0)</f>
        <v>0.78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0.78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0.18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0.18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0.18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0.78</v>
      </c>
      <c r="F69" s="53"/>
      <c r="G69" s="60">
        <f>IFERROR(TRUNC(ROUND(D69*E69,2),2),0)</f>
        <v>0.78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0.78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0.18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0.18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0.18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0.78</v>
      </c>
      <c r="F69" s="53"/>
      <c r="G69" s="60">
        <f>IFERROR(TRUNC(ROUND(D69*E69,2),2),0)</f>
        <v>0.78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0.78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0.18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0.18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0.18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0.78</v>
      </c>
      <c r="F69" s="53"/>
      <c r="G69" s="60">
        <f>IFERROR(TRUNC(ROUND(D69*E69,2),2),0)</f>
        <v>0.78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0.78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0.18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0.18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0.18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0.87</v>
      </c>
      <c r="F69" s="53"/>
      <c r="G69" s="60">
        <f>IFERROR(TRUNC(ROUND(D69*E69,2),2),0)</f>
        <v>0.87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0.87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4.47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4.5999999999999996</v>
      </c>
      <c r="U75" t="s">
        <v>370</v>
      </c>
      <c r="V75">
        <f>+TRUNC(ROUND(G29+G40+G71+G73+G74,2),2)</f>
        <v>4.5999999999999996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0.18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0.18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0.18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0.87</v>
      </c>
      <c r="F69" s="53"/>
      <c r="G69" s="60">
        <f>IFERROR(TRUNC(ROUND(D69*E69,2),2),0)</f>
        <v>0.87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0.87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4.47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4.5999999999999996</v>
      </c>
      <c r="U75" t="s">
        <v>370</v>
      </c>
      <c r="V75">
        <f>+TRUNC(ROUND(G29+G40+G71+G73+G74,2),2)</f>
        <v>4.5999999999999996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259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0.18</v>
      </c>
      <c r="F12" s="53"/>
      <c r="G12" s="52">
        <f>IFERROR(TRUNC(ROUND(D12*E12,2),2),0)</f>
        <v>0.77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0.18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0.18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0.18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0.18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0.18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0.18</v>
      </c>
      <c r="F18" s="53"/>
      <c r="G18" s="52">
        <f t="shared" si="1"/>
        <v>0.05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0.18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0.18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0.18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0.18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0.18</v>
      </c>
      <c r="F23" s="53"/>
      <c r="G23" s="52">
        <f t="shared" si="1"/>
        <v>0.02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0.18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0.18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0.18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0.9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0.18</v>
      </c>
      <c r="F33" s="53"/>
      <c r="G33" s="53">
        <f>IFERROR(TRUNC(ROUND(D33*E33,2),2),0)</f>
        <v>0.99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0.18</v>
      </c>
      <c r="F34" s="53"/>
      <c r="G34" s="53">
        <f t="shared" ref="G34:G38" si="4">IFERROR(TRUNC(ROUND(D34*E34,2),2),0)</f>
        <v>0.9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0.18</v>
      </c>
      <c r="F35" s="53"/>
      <c r="G35" s="53">
        <f t="shared" si="4"/>
        <v>0.81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0.18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0.18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2.7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0.78</v>
      </c>
      <c r="F69" s="53"/>
      <c r="G69" s="60">
        <f>IFERROR(TRUNC(ROUND(D69*E69,2),2),0)</f>
        <v>0.78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0.78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4.38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0.13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4.51</v>
      </c>
      <c r="U75" t="s">
        <v>370</v>
      </c>
      <c r="V75">
        <f>+TRUNC(ROUND(G29+G40+G71+G73+G74,2),2)</f>
        <v>4.51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260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0.6</v>
      </c>
      <c r="F12" s="53"/>
      <c r="G12" s="52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0.6</v>
      </c>
      <c r="F18" s="53"/>
      <c r="G18" s="52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0.6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0.6</v>
      </c>
      <c r="F23" s="53"/>
      <c r="G23" s="52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0.6</v>
      </c>
      <c r="F24" s="53"/>
      <c r="G24" s="52">
        <f t="shared" si="1"/>
        <v>0.09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2.98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0.6</v>
      </c>
      <c r="F33" s="53"/>
      <c r="G33" s="53">
        <f>IFERROR(TRUNC(ROUND(D33*E33,2),2),0)</f>
        <v>3.3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0.6</v>
      </c>
      <c r="F34" s="53"/>
      <c r="G34" s="53">
        <f t="shared" ref="G34:G38" si="4">IFERROR(TRUNC(ROUND(D34*E34,2),2),0)</f>
        <v>3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0.6</v>
      </c>
      <c r="F35" s="53"/>
      <c r="G35" s="53">
        <f t="shared" si="4"/>
        <v>2.7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0.6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1.41</v>
      </c>
      <c r="F69" s="53"/>
      <c r="G69" s="60">
        <f>IFERROR(TRUNC(ROUND(D69*E69,2),2),0)</f>
        <v>1.41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1.41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13.39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13.8</v>
      </c>
      <c r="U75" t="s">
        <v>370</v>
      </c>
      <c r="V75">
        <f>+TRUNC(ROUND(G29+G40+G71+G73+G74,2),2)</f>
        <v>13.8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261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0.6</v>
      </c>
      <c r="F12" s="53"/>
      <c r="G12" s="52">
        <f>IFERROR(TRUNC(ROUND(D12*E12,2),2),0)</f>
        <v>2.5499999999999998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0.6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0.6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0.6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0.6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0.6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0.6</v>
      </c>
      <c r="F18" s="53"/>
      <c r="G18" s="52">
        <f t="shared" si="1"/>
        <v>0.18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0.6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0.6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0.6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0.6</v>
      </c>
      <c r="F22" s="53"/>
      <c r="G22" s="52">
        <f t="shared" si="1"/>
        <v>0.1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0.6</v>
      </c>
      <c r="F23" s="53"/>
      <c r="G23" s="52">
        <f t="shared" si="1"/>
        <v>0.06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0.6</v>
      </c>
      <c r="F24" s="53"/>
      <c r="G24" s="52">
        <f t="shared" si="1"/>
        <v>0.09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0.6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0.6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2.98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0.6</v>
      </c>
      <c r="F33" s="53"/>
      <c r="G33" s="53">
        <f>IFERROR(TRUNC(ROUND(D33*E33,2),2),0)</f>
        <v>3.3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0.6</v>
      </c>
      <c r="F34" s="53"/>
      <c r="G34" s="53">
        <f t="shared" ref="G34:G38" si="4">IFERROR(TRUNC(ROUND(D34*E34,2),2),0)</f>
        <v>3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0.6</v>
      </c>
      <c r="F35" s="53"/>
      <c r="G35" s="53">
        <f t="shared" si="4"/>
        <v>2.7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0.6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0.6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1.41</v>
      </c>
      <c r="F69" s="53"/>
      <c r="G69" s="60">
        <f>IFERROR(TRUNC(ROUND(D69*E69,2),2),0)</f>
        <v>1.41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1.41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13.39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0.4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0.01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13.8</v>
      </c>
      <c r="U75" t="s">
        <v>370</v>
      </c>
      <c r="V75">
        <f>+TRUNC(ROUND(G29+G40+G71+G73+G74,2),2)</f>
        <v>13.8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262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0.49</v>
      </c>
      <c r="F12" s="53"/>
      <c r="G12" s="52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0.49</v>
      </c>
      <c r="F18" s="53"/>
      <c r="G18" s="52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0.49</v>
      </c>
      <c r="F22" s="53"/>
      <c r="G22" s="52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0.49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0.49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2.4300000000000002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0.49</v>
      </c>
      <c r="F33" s="53"/>
      <c r="G33" s="53">
        <f>IFERROR(TRUNC(ROUND(D33*E33,2),2),0)</f>
        <v>2.7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0.49</v>
      </c>
      <c r="F34" s="53"/>
      <c r="G34" s="53">
        <f t="shared" ref="G34:G38" si="4">IFERROR(TRUNC(ROUND(D34*E34,2),2),0)</f>
        <v>2.4500000000000002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0.49</v>
      </c>
      <c r="F35" s="53"/>
      <c r="G35" s="53">
        <f t="shared" si="4"/>
        <v>2.21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0.49</v>
      </c>
      <c r="F37" s="53"/>
      <c r="G37" s="53">
        <f t="shared" si="4"/>
        <v>3.19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10.55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1.5</v>
      </c>
      <c r="F69" s="53"/>
      <c r="G69" s="60">
        <f>IFERROR(TRUNC(ROUND(D69*E69,2),2),0)</f>
        <v>1.5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14.48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0.43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263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0.49</v>
      </c>
      <c r="F12" s="53"/>
      <c r="G12" s="52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0.49</v>
      </c>
      <c r="F18" s="53"/>
      <c r="G18" s="52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0.49</v>
      </c>
      <c r="F22" s="53"/>
      <c r="G22" s="52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0.49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0.49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2.4300000000000002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0.49</v>
      </c>
      <c r="F33" s="53"/>
      <c r="G33" s="53">
        <f>IFERROR(TRUNC(ROUND(D33*E33,2),2),0)</f>
        <v>2.7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0.49</v>
      </c>
      <c r="F34" s="53"/>
      <c r="G34" s="53">
        <f t="shared" ref="G34:G38" si="4">IFERROR(TRUNC(ROUND(D34*E34,2),2),0)</f>
        <v>2.4500000000000002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0.49</v>
      </c>
      <c r="F35" s="53"/>
      <c r="G35" s="53">
        <f t="shared" si="4"/>
        <v>2.21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0.49</v>
      </c>
      <c r="F37" s="53"/>
      <c r="G37" s="53">
        <f t="shared" si="4"/>
        <v>3.19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10.55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1.5</v>
      </c>
      <c r="F69" s="53"/>
      <c r="G69" s="60">
        <f>IFERROR(TRUNC(ROUND(D69*E69,2),2),0)</f>
        <v>1.5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14.48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0.43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264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0.49</v>
      </c>
      <c r="F12" s="53"/>
      <c r="G12" s="52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0.49</v>
      </c>
      <c r="F18" s="53"/>
      <c r="G18" s="52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0.49</v>
      </c>
      <c r="F22" s="53"/>
      <c r="G22" s="52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0.49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0.49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2.4300000000000002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0.49</v>
      </c>
      <c r="F33" s="53"/>
      <c r="G33" s="53">
        <f>IFERROR(TRUNC(ROUND(D33*E33,2),2),0)</f>
        <v>2.7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0.49</v>
      </c>
      <c r="F34" s="53"/>
      <c r="G34" s="53">
        <f t="shared" ref="G34:G38" si="4">IFERROR(TRUNC(ROUND(D34*E34,2),2),0)</f>
        <v>2.4500000000000002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0.49</v>
      </c>
      <c r="F35" s="53"/>
      <c r="G35" s="53">
        <f t="shared" si="4"/>
        <v>2.21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0.49</v>
      </c>
      <c r="F37" s="53"/>
      <c r="G37" s="53">
        <f t="shared" si="4"/>
        <v>3.19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10.55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1.5</v>
      </c>
      <c r="F69" s="53"/>
      <c r="G69" s="60">
        <f>IFERROR(TRUNC(ROUND(D69*E69,2),2),0)</f>
        <v>1.5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14.48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0.43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265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0.49</v>
      </c>
      <c r="F12" s="53"/>
      <c r="G12" s="52">
        <f>IFERROR(TRUNC(ROUND(D12*E12,2),2),0)</f>
        <v>2.08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0.49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0.49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0.49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0.49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0.49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0.49</v>
      </c>
      <c r="F18" s="53"/>
      <c r="G18" s="52">
        <f t="shared" si="1"/>
        <v>0.15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0.49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0.49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0.49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0.49</v>
      </c>
      <c r="F22" s="53"/>
      <c r="G22" s="52">
        <f t="shared" si="1"/>
        <v>0.08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0.49</v>
      </c>
      <c r="F23" s="53"/>
      <c r="G23" s="52">
        <f t="shared" si="1"/>
        <v>0.05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0.49</v>
      </c>
      <c r="F24" s="53"/>
      <c r="G24" s="52">
        <f t="shared" si="1"/>
        <v>7.0000000000000007E-2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0.49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0.49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2.4300000000000002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0.49</v>
      </c>
      <c r="F33" s="53"/>
      <c r="G33" s="53">
        <f>IFERROR(TRUNC(ROUND(D33*E33,2),2),0)</f>
        <v>2.7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0.49</v>
      </c>
      <c r="F34" s="53"/>
      <c r="G34" s="53">
        <f t="shared" ref="G34:G38" si="4">IFERROR(TRUNC(ROUND(D34*E34,2),2),0)</f>
        <v>2.4500000000000002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0.49</v>
      </c>
      <c r="F35" s="53"/>
      <c r="G35" s="53">
        <f t="shared" si="4"/>
        <v>2.21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0.49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0.49</v>
      </c>
      <c r="F37" s="53"/>
      <c r="G37" s="53">
        <f t="shared" si="4"/>
        <v>3.19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10.55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1.5</v>
      </c>
      <c r="F69" s="53"/>
      <c r="G69" s="60">
        <f>IFERROR(TRUNC(ROUND(D69*E69,2),2),0)</f>
        <v>1.5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1.5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14.48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0.43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14.93</v>
      </c>
      <c r="U75" t="s">
        <v>370</v>
      </c>
      <c r="V75">
        <f>+TRUNC(ROUND(G29+G40+G71+G73+G74,2),2)</f>
        <v>14.93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266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0.63</v>
      </c>
      <c r="F12" s="53"/>
      <c r="G12" s="52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1</v>
      </c>
      <c r="C13" s="51">
        <v>10</v>
      </c>
      <c r="D13" s="52">
        <f t="shared" ref="D13:D26" si="0">IFERROR(ROUND(B13*C13,5),0)</f>
        <v>10</v>
      </c>
      <c r="E13" s="54">
        <v>0.63</v>
      </c>
      <c r="F13" s="55"/>
      <c r="G13" s="52">
        <f t="shared" ref="G13:G26" si="1">IFERROR(TRUNC(ROUND(D13*E13,2),2),0)</f>
        <v>6.3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0.63</v>
      </c>
      <c r="F14" s="53"/>
      <c r="G14" s="52">
        <f t="shared" si="1"/>
        <v>12.6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0.63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0.63</v>
      </c>
      <c r="F16" s="53"/>
      <c r="G16" s="52">
        <f t="shared" si="1"/>
        <v>0.63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0.63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0.63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0.63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2</v>
      </c>
      <c r="C20" s="51">
        <v>0.2</v>
      </c>
      <c r="D20" s="52">
        <f t="shared" si="0"/>
        <v>0.4</v>
      </c>
      <c r="E20" s="51">
        <v>0.63</v>
      </c>
      <c r="F20" s="53"/>
      <c r="G20" s="52">
        <f t="shared" si="1"/>
        <v>0.25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2</v>
      </c>
      <c r="C21" s="51">
        <v>0.2</v>
      </c>
      <c r="D21" s="52">
        <f t="shared" si="0"/>
        <v>0.4</v>
      </c>
      <c r="E21" s="51">
        <v>0.63</v>
      </c>
      <c r="F21" s="53"/>
      <c r="G21" s="52">
        <f t="shared" si="1"/>
        <v>0.25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6</v>
      </c>
      <c r="C22" s="51">
        <v>0.17</v>
      </c>
      <c r="D22" s="52">
        <f t="shared" si="0"/>
        <v>1.02</v>
      </c>
      <c r="E22" s="51">
        <v>0.63</v>
      </c>
      <c r="F22" s="53"/>
      <c r="G22" s="52">
        <f t="shared" si="1"/>
        <v>0.64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0.63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1</v>
      </c>
      <c r="C24" s="51">
        <v>0.05</v>
      </c>
      <c r="D24" s="52">
        <f t="shared" si="0"/>
        <v>0.05</v>
      </c>
      <c r="E24" s="51">
        <v>0.63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0.63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 t="s">
        <v>21</v>
      </c>
      <c r="C26" s="51">
        <v>2</v>
      </c>
      <c r="D26" s="52">
        <f t="shared" si="0"/>
        <v>0</v>
      </c>
      <c r="E26" s="51">
        <v>0.63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23.38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0.63</v>
      </c>
      <c r="F33" s="53"/>
      <c r="G33" s="53">
        <f>IFERROR(TRUNC(ROUND(D33*E33,2),2),0)</f>
        <v>3.47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0.63</v>
      </c>
      <c r="F34" s="53"/>
      <c r="G34" s="53">
        <f t="shared" ref="G34:G38" si="4">IFERROR(TRUNC(ROUND(D34*E34,2),2),0)</f>
        <v>6.3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0.63</v>
      </c>
      <c r="F35" s="53"/>
      <c r="G35" s="53">
        <f t="shared" si="4"/>
        <v>5.67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0.63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0.63</v>
      </c>
      <c r="F37" s="53"/>
      <c r="G37" s="53">
        <f t="shared" si="4"/>
        <v>4.0999999999999996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19.54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46.92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1.41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48.38</v>
      </c>
      <c r="U75" t="s">
        <v>370</v>
      </c>
      <c r="V75">
        <f>+TRUNC(ROUND(G29+G40+G71+G73+G74,2),2)</f>
        <v>48.38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1.1000000000000001</v>
      </c>
      <c r="F12" s="53"/>
      <c r="G12" s="52">
        <f>IFERROR(TRUNC(ROUND(D12*E12,2),2),0)</f>
        <v>4.68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1.1000000000000001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1.1000000000000001</v>
      </c>
      <c r="F14" s="53"/>
      <c r="G14" s="52">
        <f t="shared" si="1"/>
        <v>11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1.1000000000000001</v>
      </c>
      <c r="F15" s="53"/>
      <c r="G15" s="52">
        <f t="shared" si="1"/>
        <v>1.1000000000000001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1.1000000000000001</v>
      </c>
      <c r="F16" s="53"/>
      <c r="G16" s="52">
        <f t="shared" si="1"/>
        <v>0.55000000000000004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1.1000000000000001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1.1000000000000001</v>
      </c>
      <c r="F18" s="53"/>
      <c r="G18" s="52">
        <f t="shared" si="1"/>
        <v>0.33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1.1000000000000001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1.1000000000000001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1.1000000000000001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1.1000000000000001</v>
      </c>
      <c r="F22" s="53"/>
      <c r="G22" s="52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1.1000000000000001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1.1000000000000001</v>
      </c>
      <c r="F24" s="53"/>
      <c r="G24" s="52">
        <f t="shared" si="1"/>
        <v>0.22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1.1000000000000001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1.1000000000000001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18.36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1.1000000000000001</v>
      </c>
      <c r="F33" s="53"/>
      <c r="G33" s="53">
        <f>IFERROR(TRUNC(ROUND(D33*E33,2),2),0)</f>
        <v>6.05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1.1000000000000001</v>
      </c>
      <c r="F34" s="53"/>
      <c r="G34" s="53">
        <f t="shared" ref="G34:G38" si="4">IFERROR(TRUNC(ROUND(D34*E34,2),2),0)</f>
        <v>11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1.1000000000000001</v>
      </c>
      <c r="F35" s="53"/>
      <c r="G35" s="53">
        <f t="shared" si="4"/>
        <v>4.95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1.1000000000000001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1.1000000000000001</v>
      </c>
      <c r="F37" s="53"/>
      <c r="G37" s="53">
        <f t="shared" si="4"/>
        <v>7.15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29.15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51.51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1.55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53.12</v>
      </c>
      <c r="U75" t="s">
        <v>370</v>
      </c>
      <c r="V75">
        <f>+TRUNC(ROUND(G29+G40+G71+G73+G74,2),2)</f>
        <v>53.12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0.63</v>
      </c>
      <c r="F12" s="53"/>
      <c r="G12" s="52">
        <f>IFERROR(TRUNC(ROUND(D12*E12,2),2),0)</f>
        <v>2.68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1</v>
      </c>
      <c r="C13" s="51">
        <v>10</v>
      </c>
      <c r="D13" s="52">
        <f t="shared" ref="D13:D26" si="0">IFERROR(ROUND(B13*C13,5),0)</f>
        <v>10</v>
      </c>
      <c r="E13" s="54">
        <v>0.63</v>
      </c>
      <c r="F13" s="55"/>
      <c r="G13" s="52">
        <f t="shared" ref="G13:G26" si="1">IFERROR(TRUNC(ROUND(D13*E13,2),2),0)</f>
        <v>6.3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1</v>
      </c>
      <c r="C14" s="51">
        <v>20</v>
      </c>
      <c r="D14" s="52">
        <f t="shared" si="0"/>
        <v>20</v>
      </c>
      <c r="E14" s="51">
        <v>0.63</v>
      </c>
      <c r="F14" s="53"/>
      <c r="G14" s="52">
        <f t="shared" si="1"/>
        <v>12.6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0.63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2</v>
      </c>
      <c r="C16" s="51">
        <v>0.5</v>
      </c>
      <c r="D16" s="52">
        <f t="shared" si="0"/>
        <v>1</v>
      </c>
      <c r="E16" s="51">
        <v>0.63</v>
      </c>
      <c r="F16" s="53"/>
      <c r="G16" s="52">
        <f t="shared" si="1"/>
        <v>0.63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0.63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0</v>
      </c>
      <c r="C18" s="51">
        <v>0.15</v>
      </c>
      <c r="D18" s="52">
        <f t="shared" si="0"/>
        <v>0</v>
      </c>
      <c r="E18" s="51">
        <v>0.63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0.63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2</v>
      </c>
      <c r="C20" s="51">
        <v>0.2</v>
      </c>
      <c r="D20" s="52">
        <f t="shared" si="0"/>
        <v>0.4</v>
      </c>
      <c r="E20" s="51">
        <v>0.63</v>
      </c>
      <c r="F20" s="53"/>
      <c r="G20" s="52">
        <f t="shared" si="1"/>
        <v>0.25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2</v>
      </c>
      <c r="C21" s="51">
        <v>0.2</v>
      </c>
      <c r="D21" s="52">
        <f t="shared" si="0"/>
        <v>0.4</v>
      </c>
      <c r="E21" s="51">
        <v>0.63</v>
      </c>
      <c r="F21" s="53"/>
      <c r="G21" s="52">
        <f t="shared" si="1"/>
        <v>0.25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6</v>
      </c>
      <c r="C22" s="51">
        <v>0.17</v>
      </c>
      <c r="D22" s="52">
        <f t="shared" si="0"/>
        <v>1.02</v>
      </c>
      <c r="E22" s="51">
        <v>0.63</v>
      </c>
      <c r="F22" s="53"/>
      <c r="G22" s="52">
        <f t="shared" si="1"/>
        <v>0.64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0</v>
      </c>
      <c r="C23" s="51">
        <v>0.05</v>
      </c>
      <c r="D23" s="52">
        <f t="shared" si="0"/>
        <v>0</v>
      </c>
      <c r="E23" s="51">
        <v>0.63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1</v>
      </c>
      <c r="C24" s="51">
        <v>0.05</v>
      </c>
      <c r="D24" s="52">
        <f t="shared" si="0"/>
        <v>0.05</v>
      </c>
      <c r="E24" s="51">
        <v>0.63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0.63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 t="s">
        <v>21</v>
      </c>
      <c r="C26" s="51">
        <v>2</v>
      </c>
      <c r="D26" s="52">
        <f t="shared" si="0"/>
        <v>0</v>
      </c>
      <c r="E26" s="51">
        <v>0.63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23.38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0.63</v>
      </c>
      <c r="F33" s="53"/>
      <c r="G33" s="53">
        <f>IFERROR(TRUNC(ROUND(D33*E33,2),2),0)</f>
        <v>3.47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0.63</v>
      </c>
      <c r="F34" s="53"/>
      <c r="G34" s="53">
        <f t="shared" ref="G34:G38" si="4">IFERROR(TRUNC(ROUND(D34*E34,2),2),0)</f>
        <v>6.3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0.63</v>
      </c>
      <c r="F35" s="53"/>
      <c r="G35" s="53">
        <f t="shared" si="4"/>
        <v>5.67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0.63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0.63</v>
      </c>
      <c r="F37" s="53"/>
      <c r="G37" s="53">
        <f t="shared" si="4"/>
        <v>4.0999999999999996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19.54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46.92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1.41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0.05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48.38</v>
      </c>
      <c r="U75" t="s">
        <v>370</v>
      </c>
      <c r="V75">
        <f>+TRUNC(ROUND(G29+G40+G71+G73+G74,2),2)</f>
        <v>48.38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269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1.1000000000000001</v>
      </c>
      <c r="F12" s="53"/>
      <c r="G12" s="52">
        <f>IFERROR(TRUNC(ROUND(D12*E12,2),2),0)</f>
        <v>4.68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1.1000000000000001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0.5</v>
      </c>
      <c r="C14" s="51">
        <v>20</v>
      </c>
      <c r="D14" s="52">
        <f t="shared" si="0"/>
        <v>10</v>
      </c>
      <c r="E14" s="51">
        <v>1.1000000000000001</v>
      </c>
      <c r="F14" s="53"/>
      <c r="G14" s="52">
        <f t="shared" si="1"/>
        <v>11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1</v>
      </c>
      <c r="C15" s="51">
        <v>1</v>
      </c>
      <c r="D15" s="52">
        <f t="shared" si="0"/>
        <v>1</v>
      </c>
      <c r="E15" s="51">
        <v>1.1000000000000001</v>
      </c>
      <c r="F15" s="53"/>
      <c r="G15" s="52">
        <f t="shared" si="1"/>
        <v>1.1000000000000001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1.1000000000000001</v>
      </c>
      <c r="F16" s="53"/>
      <c r="G16" s="52">
        <f t="shared" si="1"/>
        <v>0.55000000000000004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1.1000000000000001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1.1000000000000001</v>
      </c>
      <c r="F18" s="53"/>
      <c r="G18" s="52">
        <f t="shared" si="1"/>
        <v>0.33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1.1000000000000001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1.1000000000000001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1.1000000000000001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1.1000000000000001</v>
      </c>
      <c r="F22" s="53"/>
      <c r="G22" s="52">
        <f t="shared" si="1"/>
        <v>0.37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1.1000000000000001</v>
      </c>
      <c r="F23" s="53"/>
      <c r="G23" s="52">
        <f t="shared" si="1"/>
        <v>0.11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4</v>
      </c>
      <c r="C24" s="51">
        <v>0.05</v>
      </c>
      <c r="D24" s="52">
        <f t="shared" si="0"/>
        <v>0.2</v>
      </c>
      <c r="E24" s="51">
        <v>1.1000000000000001</v>
      </c>
      <c r="F24" s="53"/>
      <c r="G24" s="52">
        <f t="shared" si="1"/>
        <v>0.22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1.1000000000000001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1.1000000000000001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18.36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1.1000000000000001</v>
      </c>
      <c r="F33" s="53"/>
      <c r="G33" s="53">
        <f>IFERROR(TRUNC(ROUND(D33*E33,2),2),0)</f>
        <v>6.05</v>
      </c>
    </row>
    <row r="34" spans="1:14" x14ac:dyDescent="0.25">
      <c r="A34" s="60" t="s">
        <v>349</v>
      </c>
      <c r="B34" s="78">
        <v>2</v>
      </c>
      <c r="C34" s="60">
        <v>5</v>
      </c>
      <c r="D34" s="52">
        <f t="shared" ref="D34:D38" si="3">IFERROR(ROUND(B34*C34,5),0)</f>
        <v>10</v>
      </c>
      <c r="E34" s="51">
        <v>1.1000000000000001</v>
      </c>
      <c r="F34" s="53"/>
      <c r="G34" s="53">
        <f t="shared" ref="G34:G38" si="4">IFERROR(TRUNC(ROUND(D34*E34,2),2),0)</f>
        <v>11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1.1000000000000001</v>
      </c>
      <c r="F35" s="53"/>
      <c r="G35" s="53">
        <f t="shared" si="4"/>
        <v>4.95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1.1000000000000001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1.1000000000000001</v>
      </c>
      <c r="F37" s="53"/>
      <c r="G37" s="53">
        <f t="shared" si="4"/>
        <v>7.15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29.15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4</v>
      </c>
      <c r="F69" s="53"/>
      <c r="G69" s="60">
        <f>IFERROR(TRUNC(ROUND(D69*E69,2),2),0)</f>
        <v>4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4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51.51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1.55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0.06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53.12</v>
      </c>
      <c r="U75" t="s">
        <v>370</v>
      </c>
      <c r="V75">
        <f>+TRUNC(ROUND(G29+G40+G71+G73+G74,2),2)</f>
        <v>53.12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270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0.01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0.01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0.01</v>
      </c>
      <c r="F37" s="53"/>
      <c r="G37" s="53">
        <f t="shared" si="4"/>
        <v>7.0000000000000007E-2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0.16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0.22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0.01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0.23</v>
      </c>
      <c r="U75" t="s">
        <v>370</v>
      </c>
      <c r="V75">
        <f>+TRUNC(ROUND(G29+G40+G71+G73+G74,2),2)</f>
        <v>0.23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272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1</v>
      </c>
      <c r="C22" s="51">
        <v>0.17</v>
      </c>
      <c r="D22" s="52">
        <f t="shared" si="0"/>
        <v>0.17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1</v>
      </c>
      <c r="C23" s="51">
        <v>0.05</v>
      </c>
      <c r="D23" s="52">
        <f t="shared" si="0"/>
        <v>0.05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0.01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0.01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0.01</v>
      </c>
      <c r="F37" s="53"/>
      <c r="G37" s="53">
        <f t="shared" si="4"/>
        <v>7.0000000000000007E-2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0.16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0.22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0.01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0.23</v>
      </c>
      <c r="U75" t="s">
        <v>370</v>
      </c>
      <c r="V75">
        <f>+TRUNC(ROUND(G29+G40+G71+G73+G74,2),2)</f>
        <v>0.23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273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0.01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0.01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0.01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0.09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0.15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275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0.01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0.01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0.01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0.09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0.15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88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0.01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0.01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0.01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0.09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0.15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276</v>
      </c>
      <c r="B7" s="130"/>
      <c r="C7" s="130"/>
      <c r="D7" s="130"/>
      <c r="E7" s="130"/>
      <c r="F7" s="29" t="s">
        <v>290</v>
      </c>
      <c r="G7" s="30" t="s">
        <v>37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0.01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0.01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0.01</v>
      </c>
      <c r="F37" s="53"/>
      <c r="G37" s="53">
        <f t="shared" si="4"/>
        <v>7.0000000000000007E-2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0.16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0.22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0.01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0.23</v>
      </c>
      <c r="U75" t="s">
        <v>370</v>
      </c>
      <c r="V75">
        <f>+TRUNC(ROUND(G29+G40+G71+G73+G74,2),2)</f>
        <v>0.23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277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0.01</v>
      </c>
      <c r="F12" s="53"/>
      <c r="G12" s="52">
        <f>IFERROR(TRUNC(ROUND(D12*E12,2),2),0)</f>
        <v>0.04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0.01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0.01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0.01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0.01</v>
      </c>
      <c r="F16" s="53"/>
      <c r="G16" s="52">
        <f t="shared" si="1"/>
        <v>0.01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0.01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0.01</v>
      </c>
      <c r="F18" s="53"/>
      <c r="G18" s="52">
        <f t="shared" si="1"/>
        <v>0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0.01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0.01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0.01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0.01</v>
      </c>
      <c r="F22" s="53"/>
      <c r="G22" s="52">
        <f t="shared" si="1"/>
        <v>0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0.01</v>
      </c>
      <c r="F23" s="53"/>
      <c r="G23" s="52">
        <f t="shared" si="1"/>
        <v>0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0.01</v>
      </c>
      <c r="F24" s="53"/>
      <c r="G24" s="52">
        <f t="shared" si="1"/>
        <v>0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0.01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0.01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0.05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0.01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0.01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0.01</v>
      </c>
      <c r="F35" s="53"/>
      <c r="G35" s="53">
        <f t="shared" si="4"/>
        <v>0.09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0.01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0.01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0.09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0.01</v>
      </c>
      <c r="F69" s="53"/>
      <c r="G69" s="60">
        <f>IFERROR(TRUNC(ROUND(D69*E69,2),2),0)</f>
        <v>0.01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0.01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0.15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0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0.15</v>
      </c>
      <c r="U75" t="s">
        <v>370</v>
      </c>
      <c r="V75">
        <f>+TRUNC(ROUND(G29+G40+G71+G73+G74,2),2)</f>
        <v>0.15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</v>
      </c>
      <c r="F12" s="53"/>
      <c r="G12" s="52">
        <f>IFERROR(TRUNC(ROUND(D12*E12,2),2),0)</f>
        <v>0.43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0.1</v>
      </c>
      <c r="F16" s="53"/>
      <c r="G16" s="52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0.1</v>
      </c>
      <c r="F17" s="53"/>
      <c r="G17" s="52">
        <f t="shared" si="1"/>
        <v>0.02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</v>
      </c>
      <c r="F18" s="53"/>
      <c r="G18" s="52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0.1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14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0.86</v>
      </c>
      <c r="F69" s="53"/>
      <c r="G69" s="60">
        <f>IFERROR(TRUNC(ROUND(D69*E69,2),2),0)</f>
        <v>0.86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0.86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2.36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7.0000000000000007E-2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2.4300000000000002</v>
      </c>
      <c r="U75" t="s">
        <v>370</v>
      </c>
      <c r="V75">
        <f>+TRUNC(ROUND(G29+G40+G71+G73+G74,2),2)</f>
        <v>2.4300000000000002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279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4"/>
      <c r="C8" s="34"/>
      <c r="D8" s="34"/>
      <c r="E8" s="131"/>
      <c r="F8" s="131"/>
      <c r="G8" s="36"/>
    </row>
    <row r="9" spans="1:28" s="40" customFormat="1" x14ac:dyDescent="0.25">
      <c r="A9" s="118" t="s">
        <v>293</v>
      </c>
      <c r="B9" s="119"/>
      <c r="C9" s="37"/>
      <c r="D9" s="37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2" t="s">
        <v>296</v>
      </c>
      <c r="B10" s="42" t="s">
        <v>297</v>
      </c>
      <c r="C10" s="42" t="s">
        <v>298</v>
      </c>
      <c r="D10" s="42" t="s">
        <v>299</v>
      </c>
      <c r="E10" s="135" t="s">
        <v>300</v>
      </c>
      <c r="F10" s="135"/>
      <c r="G10" s="42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7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1</v>
      </c>
      <c r="C12" s="51">
        <v>4.25</v>
      </c>
      <c r="D12" s="52">
        <f>IFERROR(ROUND(B12*C12,5),0)</f>
        <v>4.25</v>
      </c>
      <c r="E12" s="51">
        <v>0.1</v>
      </c>
      <c r="F12" s="53"/>
      <c r="G12" s="52">
        <f>IFERROR(TRUNC(ROUND(D12*E12,2),2),0)</f>
        <v>0.43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0.1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0.1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0.1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1</v>
      </c>
      <c r="C16" s="51">
        <v>0.5</v>
      </c>
      <c r="D16" s="52">
        <f t="shared" si="0"/>
        <v>0.5</v>
      </c>
      <c r="E16" s="51">
        <v>0.1</v>
      </c>
      <c r="F16" s="53"/>
      <c r="G16" s="52">
        <f t="shared" si="1"/>
        <v>0.05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1</v>
      </c>
      <c r="C17" s="51">
        <v>0.15</v>
      </c>
      <c r="D17" s="52">
        <f t="shared" si="0"/>
        <v>0.15</v>
      </c>
      <c r="E17" s="51">
        <v>0.1</v>
      </c>
      <c r="F17" s="53"/>
      <c r="G17" s="52">
        <f t="shared" si="1"/>
        <v>0.02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2</v>
      </c>
      <c r="C18" s="51">
        <v>0.15</v>
      </c>
      <c r="D18" s="52">
        <f t="shared" si="0"/>
        <v>0.3</v>
      </c>
      <c r="E18" s="51">
        <v>0.1</v>
      </c>
      <c r="F18" s="53"/>
      <c r="G18" s="52">
        <f t="shared" si="1"/>
        <v>0.03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0.1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0.1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0.1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2</v>
      </c>
      <c r="C22" s="51">
        <v>0.17</v>
      </c>
      <c r="D22" s="52">
        <f t="shared" si="0"/>
        <v>0.34</v>
      </c>
      <c r="E22" s="51">
        <v>0.1</v>
      </c>
      <c r="F22" s="53"/>
      <c r="G22" s="52">
        <f t="shared" si="1"/>
        <v>0.03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2</v>
      </c>
      <c r="C23" s="51">
        <v>0.05</v>
      </c>
      <c r="D23" s="52">
        <f t="shared" si="0"/>
        <v>0.1</v>
      </c>
      <c r="E23" s="51">
        <v>0.1</v>
      </c>
      <c r="F23" s="53"/>
      <c r="G23" s="52">
        <f t="shared" si="1"/>
        <v>0.01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6</v>
      </c>
      <c r="C24" s="51">
        <v>0.05</v>
      </c>
      <c r="D24" s="52">
        <f t="shared" si="0"/>
        <v>0.3</v>
      </c>
      <c r="E24" s="51">
        <v>0.1</v>
      </c>
      <c r="F24" s="53"/>
      <c r="G24" s="52">
        <f t="shared" si="1"/>
        <v>0.03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0</v>
      </c>
      <c r="C25" s="51">
        <v>0.05</v>
      </c>
      <c r="D25" s="52">
        <f t="shared" si="0"/>
        <v>0</v>
      </c>
      <c r="E25" s="51">
        <v>0.1</v>
      </c>
      <c r="F25" s="53"/>
      <c r="G25" s="52">
        <f t="shared" si="1"/>
        <v>0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>
        <v>0</v>
      </c>
      <c r="C26" s="51">
        <v>2</v>
      </c>
      <c r="D26" s="52">
        <f t="shared" si="0"/>
        <v>0</v>
      </c>
      <c r="E26" s="51">
        <v>0.1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8"/>
      <c r="D29" s="67"/>
      <c r="E29" s="138"/>
      <c r="F29" s="139"/>
      <c r="G29" s="67">
        <f>TRUNC(ROUND(SUM(G12:G28),2),2)</f>
        <v>0.6</v>
      </c>
    </row>
    <row r="30" spans="1:22" s="40" customFormat="1" x14ac:dyDescent="0.25">
      <c r="A30" s="132" t="s">
        <v>345</v>
      </c>
      <c r="B30" s="133"/>
      <c r="C30" s="70"/>
      <c r="D30" s="70"/>
      <c r="E30" s="134"/>
      <c r="F30" s="134"/>
      <c r="G30" s="72"/>
    </row>
    <row r="31" spans="1:22" x14ac:dyDescent="0.25">
      <c r="A31" s="42" t="s">
        <v>346</v>
      </c>
      <c r="B31" s="73" t="s">
        <v>297</v>
      </c>
      <c r="C31" s="42" t="s">
        <v>347</v>
      </c>
      <c r="D31" s="42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0</v>
      </c>
      <c r="C33" s="60">
        <v>5.5</v>
      </c>
      <c r="D33" s="52">
        <f>IFERROR(ROUND(B33*C33,5),0)</f>
        <v>0</v>
      </c>
      <c r="E33" s="51">
        <v>0.1</v>
      </c>
      <c r="F33" s="53"/>
      <c r="G33" s="53">
        <f>IFERROR(TRUNC(ROUND(D33*E33,2),2),0)</f>
        <v>0</v>
      </c>
    </row>
    <row r="34" spans="1:14" x14ac:dyDescent="0.25">
      <c r="A34" s="60" t="s">
        <v>349</v>
      </c>
      <c r="B34" s="78">
        <v>0</v>
      </c>
      <c r="C34" s="60">
        <v>5</v>
      </c>
      <c r="D34" s="52">
        <f t="shared" ref="D34:D38" si="3">IFERROR(ROUND(B34*C34,5),0)</f>
        <v>0</v>
      </c>
      <c r="E34" s="51">
        <v>0.1</v>
      </c>
      <c r="F34" s="53"/>
      <c r="G34" s="53">
        <f t="shared" ref="G34:G38" si="4">IFERROR(TRUNC(ROUND(D34*E34,2),2),0)</f>
        <v>0</v>
      </c>
    </row>
    <row r="35" spans="1:14" x14ac:dyDescent="0.25">
      <c r="A35" s="60" t="s">
        <v>350</v>
      </c>
      <c r="B35" s="78">
        <v>2</v>
      </c>
      <c r="C35" s="60">
        <v>4.5</v>
      </c>
      <c r="D35" s="52">
        <f t="shared" si="3"/>
        <v>9</v>
      </c>
      <c r="E35" s="51">
        <v>0.1</v>
      </c>
      <c r="F35" s="53"/>
      <c r="G35" s="53">
        <f t="shared" si="4"/>
        <v>0.9</v>
      </c>
    </row>
    <row r="36" spans="1:14" x14ac:dyDescent="0.25">
      <c r="A36" s="60" t="s">
        <v>351</v>
      </c>
      <c r="B36" s="78">
        <v>0</v>
      </c>
      <c r="C36" s="60">
        <v>5</v>
      </c>
      <c r="D36" s="52">
        <f t="shared" si="3"/>
        <v>0</v>
      </c>
      <c r="E36" s="51">
        <v>0.1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0</v>
      </c>
      <c r="C37" s="60">
        <v>6.5</v>
      </c>
      <c r="D37" s="52">
        <f t="shared" si="3"/>
        <v>0</v>
      </c>
      <c r="E37" s="51">
        <v>0.1</v>
      </c>
      <c r="F37" s="53"/>
      <c r="G37" s="53">
        <f t="shared" si="4"/>
        <v>0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81"/>
      <c r="C40" s="67"/>
      <c r="D40" s="67"/>
      <c r="E40" s="68"/>
      <c r="F40" s="82"/>
      <c r="G40" s="67">
        <f>TRUNC(ROUND(SUM(G33:G39),2),2)</f>
        <v>0.9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0"/>
      <c r="D41" s="70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81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x14ac:dyDescent="0.25">
      <c r="A44" s="86" t="s">
        <v>280</v>
      </c>
      <c r="B44" s="87"/>
      <c r="C44" s="88"/>
      <c r="D44" s="89"/>
      <c r="E44" s="90"/>
      <c r="F44" s="91"/>
      <c r="G44" s="60">
        <f>IFERROR(TRUNC(ROUND(D44*E44,2),2),0)</f>
        <v>0</v>
      </c>
      <c r="I44" s="79"/>
      <c r="J44" s="92"/>
      <c r="K44" s="79"/>
      <c r="L44" s="79"/>
      <c r="M44" s="79"/>
      <c r="N44" s="79"/>
    </row>
    <row r="45" spans="1:14" x14ac:dyDescent="0.25">
      <c r="A45" s="93"/>
      <c r="B45" s="54"/>
      <c r="C45" s="88"/>
      <c r="D45" s="89"/>
      <c r="E45" s="94"/>
      <c r="F45" s="55"/>
      <c r="G45" s="60">
        <f t="shared" ref="G45:G63" si="5">IFERROR(TRUNC(ROUND(D45*E45,2),2),0)</f>
        <v>0</v>
      </c>
      <c r="I45" s="79"/>
      <c r="J45" s="92"/>
      <c r="K45" s="79"/>
      <c r="L45" s="79"/>
      <c r="M45" s="79"/>
      <c r="N45" s="79"/>
    </row>
    <row r="46" spans="1:14" x14ac:dyDescent="0.25">
      <c r="A46" s="93"/>
      <c r="B46" s="54"/>
      <c r="C46" s="95"/>
      <c r="D46" s="96"/>
      <c r="E46" s="97"/>
      <c r="F46" s="53"/>
      <c r="G46" s="60">
        <f t="shared" si="5"/>
        <v>0</v>
      </c>
      <c r="I46" s="79"/>
      <c r="J46" s="92"/>
      <c r="K46" s="79"/>
      <c r="L46" s="79"/>
      <c r="M46" s="79"/>
      <c r="N46" s="79"/>
    </row>
    <row r="47" spans="1:14" x14ac:dyDescent="0.25">
      <c r="A47" s="93"/>
      <c r="B47" s="54"/>
      <c r="C47" s="88"/>
      <c r="D47" s="89"/>
      <c r="E47" s="97"/>
      <c r="F47" s="53"/>
      <c r="G47" s="60">
        <f t="shared" si="5"/>
        <v>0</v>
      </c>
      <c r="I47" s="79"/>
      <c r="J47" s="92"/>
      <c r="K47" s="79"/>
      <c r="L47" s="79"/>
      <c r="M47" s="79"/>
      <c r="N47" s="79"/>
    </row>
    <row r="48" spans="1:14" x14ac:dyDescent="0.25">
      <c r="A48" s="93"/>
      <c r="B48" s="54"/>
      <c r="C48" s="88"/>
      <c r="D48" s="89"/>
      <c r="E48" s="97"/>
      <c r="F48" s="53"/>
      <c r="G48" s="60">
        <f t="shared" si="5"/>
        <v>0</v>
      </c>
      <c r="I48" s="79"/>
      <c r="J48" s="92"/>
      <c r="K48" s="79"/>
      <c r="L48" s="79"/>
      <c r="M48" s="79"/>
      <c r="N48" s="79"/>
    </row>
    <row r="49" spans="1:14" x14ac:dyDescent="0.25">
      <c r="A49" s="93"/>
      <c r="B49" s="54"/>
      <c r="C49" s="88"/>
      <c r="D49" s="89"/>
      <c r="E49" s="97"/>
      <c r="F49" s="53"/>
      <c r="G49" s="60">
        <f t="shared" si="5"/>
        <v>0</v>
      </c>
      <c r="I49" s="79"/>
      <c r="J49" s="92"/>
      <c r="K49" s="79"/>
      <c r="L49" s="79"/>
      <c r="M49" s="79"/>
      <c r="N49" s="79"/>
    </row>
    <row r="50" spans="1:14" x14ac:dyDescent="0.25">
      <c r="A50" s="93"/>
      <c r="B50" s="54"/>
      <c r="C50" s="88"/>
      <c r="D50" s="89"/>
      <c r="E50" s="97"/>
      <c r="F50" s="53"/>
      <c r="G50" s="60">
        <f t="shared" si="5"/>
        <v>0</v>
      </c>
      <c r="I50" s="79"/>
      <c r="J50" s="92"/>
      <c r="K50" s="79"/>
      <c r="L50" s="79"/>
      <c r="M50" s="79"/>
      <c r="N50" s="79"/>
    </row>
    <row r="51" spans="1:14" x14ac:dyDescent="0.25">
      <c r="A51" s="93"/>
      <c r="B51" s="54"/>
      <c r="C51" s="88"/>
      <c r="D51" s="89"/>
      <c r="E51" s="97"/>
      <c r="F51" s="53"/>
      <c r="G51" s="60">
        <f t="shared" si="5"/>
        <v>0</v>
      </c>
      <c r="I51" s="79"/>
      <c r="J51" s="92"/>
      <c r="K51" s="79"/>
      <c r="L51" s="79"/>
      <c r="M51" s="79"/>
      <c r="N51" s="79"/>
    </row>
    <row r="52" spans="1:14" x14ac:dyDescent="0.25">
      <c r="A52" s="93"/>
      <c r="B52" s="54"/>
      <c r="C52" s="88"/>
      <c r="D52" s="89"/>
      <c r="E52" s="97"/>
      <c r="F52" s="53"/>
      <c r="G52" s="60">
        <f t="shared" si="5"/>
        <v>0</v>
      </c>
      <c r="I52" s="79"/>
      <c r="J52" s="92"/>
      <c r="K52" s="79"/>
      <c r="L52" s="79"/>
      <c r="M52" s="79"/>
      <c r="N52" s="79"/>
    </row>
    <row r="53" spans="1:14" x14ac:dyDescent="0.25">
      <c r="A53" s="93"/>
      <c r="B53" s="54"/>
      <c r="C53" s="88"/>
      <c r="D53" s="89"/>
      <c r="E53" s="97"/>
      <c r="F53" s="53"/>
      <c r="G53" s="60">
        <f t="shared" si="5"/>
        <v>0</v>
      </c>
      <c r="I53" s="79"/>
      <c r="J53" s="92"/>
      <c r="K53" s="79"/>
      <c r="L53" s="79"/>
      <c r="M53" s="79"/>
      <c r="N53" s="79"/>
    </row>
    <row r="54" spans="1:14" x14ac:dyDescent="0.25">
      <c r="A54" s="93"/>
      <c r="B54" s="54"/>
      <c r="C54" s="88"/>
      <c r="D54" s="89"/>
      <c r="E54" s="97"/>
      <c r="F54" s="53"/>
      <c r="G54" s="60">
        <f t="shared" si="5"/>
        <v>0</v>
      </c>
      <c r="I54" s="79"/>
      <c r="J54" s="92"/>
      <c r="K54" s="79"/>
      <c r="L54" s="79"/>
      <c r="M54" s="79"/>
      <c r="N54" s="79"/>
    </row>
    <row r="55" spans="1:14" x14ac:dyDescent="0.25">
      <c r="A55" s="78"/>
      <c r="B55" s="51"/>
      <c r="C55" s="88"/>
      <c r="D55" s="89"/>
      <c r="E55" s="78"/>
      <c r="F55" s="53"/>
      <c r="G55" s="60">
        <f t="shared" si="5"/>
        <v>0</v>
      </c>
      <c r="I55" s="79"/>
      <c r="J55" s="79"/>
      <c r="K55" s="79"/>
      <c r="L55" s="79"/>
      <c r="M55" s="79"/>
      <c r="N55" s="79"/>
    </row>
    <row r="56" spans="1:14" x14ac:dyDescent="0.25">
      <c r="A56" s="93"/>
      <c r="B56" s="54"/>
      <c r="C56" s="88"/>
      <c r="D56" s="89"/>
      <c r="E56" s="97"/>
      <c r="F56" s="53"/>
      <c r="G56" s="60">
        <f t="shared" si="5"/>
        <v>0</v>
      </c>
      <c r="I56" s="79"/>
      <c r="J56" s="92"/>
      <c r="K56" s="79"/>
      <c r="L56" s="79"/>
      <c r="M56" s="79"/>
      <c r="N56" s="79"/>
    </row>
    <row r="57" spans="1:14" x14ac:dyDescent="0.25">
      <c r="A57" s="93"/>
      <c r="B57" s="54"/>
      <c r="C57" s="88"/>
      <c r="D57" s="89"/>
      <c r="E57" s="97"/>
      <c r="F57" s="53"/>
      <c r="G57" s="60">
        <f t="shared" si="5"/>
        <v>0</v>
      </c>
      <c r="I57" s="79"/>
      <c r="J57" s="92"/>
      <c r="K57" s="79"/>
      <c r="L57" s="79"/>
      <c r="M57" s="79"/>
      <c r="N57" s="79"/>
    </row>
    <row r="58" spans="1:14" x14ac:dyDescent="0.25">
      <c r="A58" s="93"/>
      <c r="B58" s="54"/>
      <c r="C58" s="88"/>
      <c r="D58" s="89"/>
      <c r="E58" s="97"/>
      <c r="F58" s="53"/>
      <c r="G58" s="60">
        <f t="shared" si="5"/>
        <v>0</v>
      </c>
      <c r="I58" s="79"/>
      <c r="J58" s="92"/>
      <c r="K58" s="79"/>
      <c r="L58" s="79"/>
      <c r="M58" s="79"/>
      <c r="N58" s="79"/>
    </row>
    <row r="59" spans="1:14" x14ac:dyDescent="0.25">
      <c r="A59" s="93"/>
      <c r="B59" s="54"/>
      <c r="C59" s="88"/>
      <c r="D59" s="89"/>
      <c r="E59" s="97"/>
      <c r="F59" s="53"/>
      <c r="G59" s="60">
        <f t="shared" si="5"/>
        <v>0</v>
      </c>
      <c r="I59" s="79"/>
      <c r="J59" s="92"/>
      <c r="K59" s="79"/>
      <c r="L59" s="79"/>
      <c r="M59" s="79"/>
      <c r="N59" s="79"/>
    </row>
    <row r="60" spans="1:14" x14ac:dyDescent="0.25">
      <c r="A60" s="93"/>
      <c r="B60" s="54"/>
      <c r="C60" s="88"/>
      <c r="D60" s="89"/>
      <c r="E60" s="97"/>
      <c r="F60" s="53"/>
      <c r="G60" s="60">
        <f t="shared" si="5"/>
        <v>0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81" t="s">
        <v>357</v>
      </c>
      <c r="B64" s="68"/>
      <c r="C64" s="67"/>
      <c r="D64" s="67"/>
      <c r="E64" s="81"/>
      <c r="F64" s="82"/>
      <c r="G64" s="82">
        <f>TRUNC(ROUND(SUM(G44:G63),2),2)</f>
        <v>0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0"/>
      <c r="D65" s="70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2" t="s">
        <v>359</v>
      </c>
      <c r="D66" s="42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4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0.86</v>
      </c>
      <c r="F69" s="53"/>
      <c r="G69" s="60">
        <f>IFERROR(TRUNC(ROUND(D69*E69,2),2),0)</f>
        <v>0.86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81" t="s">
        <v>365</v>
      </c>
      <c r="B71" s="68"/>
      <c r="C71" s="67"/>
      <c r="D71" s="67"/>
      <c r="E71" s="67"/>
      <c r="F71" s="68"/>
      <c r="G71" s="67">
        <f>TRUNC(ROUND(SUM(G68:G70),5),2)</f>
        <v>0.86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2.36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7.0000000000000007E-2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0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2.4300000000000002</v>
      </c>
      <c r="U75" t="s">
        <v>370</v>
      </c>
      <c r="V75">
        <f>+TRUNC(ROUND(G29+G40+G71+G73+G74,2),2)</f>
        <v>2.4300000000000002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0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77"/>
  <sheetViews>
    <sheetView showZeros="0" tabSelected="1" view="pageBreakPreview" topLeftCell="A37" zoomScale="70" zoomScaleNormal="55" zoomScaleSheetLayoutView="70" workbookViewId="0">
      <selection activeCell="A44" sqref="A44:D60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11.42578125" hidden="1" customWidth="1"/>
    <col min="9" max="9" width="14.28515625" hidden="1" customWidth="1"/>
    <col min="10" max="10" width="11.42578125" hidden="1" customWidth="1"/>
    <col min="11" max="11" width="7.42578125" hidden="1" customWidth="1"/>
    <col min="12" max="12" width="11.42578125" hidden="1" customWidth="1"/>
    <col min="13" max="13" width="15.5703125" hidden="1" customWidth="1"/>
    <col min="14" max="14" width="11.42578125" hidden="1" customWidth="1"/>
    <col min="15" max="15" width="12" hidden="1" customWidth="1"/>
    <col min="16" max="16" width="14.140625" hidden="1" customWidth="1"/>
    <col min="17" max="17" width="11.42578125" hidden="1" customWidth="1"/>
    <col min="18" max="18" width="15.5703125" hidden="1" customWidth="1"/>
    <col min="19" max="21" width="11.42578125" hidden="1" customWidth="1"/>
    <col min="22" max="26" width="11.42578125" customWidth="1"/>
  </cols>
  <sheetData>
    <row r="1" spans="1:28" ht="21" customHeight="1" x14ac:dyDescent="0.35">
      <c r="A1" s="121" t="s">
        <v>282</v>
      </c>
      <c r="B1" s="122"/>
      <c r="C1" s="122"/>
      <c r="D1" s="122"/>
      <c r="E1" s="122"/>
      <c r="F1" s="122"/>
      <c r="G1" s="123"/>
    </row>
    <row r="2" spans="1:28" ht="15" customHeight="1" x14ac:dyDescent="0.25">
      <c r="A2" s="18" t="s">
        <v>283</v>
      </c>
      <c r="B2" s="19"/>
      <c r="C2" s="19"/>
      <c r="D2" s="19" t="s">
        <v>284</v>
      </c>
      <c r="E2" s="124"/>
      <c r="F2" s="124"/>
      <c r="G2" s="125"/>
    </row>
    <row r="3" spans="1:28" ht="32.25" customHeight="1" x14ac:dyDescent="0.25">
      <c r="A3" s="18" t="s">
        <v>285</v>
      </c>
      <c r="B3" s="20"/>
      <c r="C3" s="19"/>
      <c r="D3" s="19"/>
      <c r="E3" s="124"/>
      <c r="F3" s="124"/>
      <c r="G3" s="125"/>
      <c r="AB3" t="s">
        <v>286</v>
      </c>
    </row>
    <row r="4" spans="1:28" ht="18" x14ac:dyDescent="0.25">
      <c r="A4" s="126" t="s">
        <v>287</v>
      </c>
      <c r="B4" s="127"/>
      <c r="C4" s="127"/>
      <c r="D4" s="127"/>
      <c r="E4" s="127"/>
      <c r="F4" s="127"/>
      <c r="G4" s="128"/>
    </row>
    <row r="5" spans="1:28" x14ac:dyDescent="0.25">
      <c r="A5" s="21"/>
      <c r="B5" s="22"/>
      <c r="C5" s="22"/>
      <c r="D5" s="23" t="s">
        <v>288</v>
      </c>
      <c r="F5" s="24"/>
      <c r="G5" s="25"/>
    </row>
    <row r="6" spans="1:28" x14ac:dyDescent="0.25">
      <c r="A6" s="26" t="s">
        <v>289</v>
      </c>
      <c r="B6" s="27"/>
      <c r="C6" s="22"/>
      <c r="D6" s="22"/>
      <c r="E6" s="22"/>
      <c r="F6" s="22"/>
      <c r="G6" s="28"/>
    </row>
    <row r="7" spans="1:28" ht="42" customHeight="1" x14ac:dyDescent="0.25">
      <c r="A7" s="129" t="s">
        <v>528</v>
      </c>
      <c r="B7" s="130"/>
      <c r="C7" s="130"/>
      <c r="D7" s="130"/>
      <c r="E7" s="130"/>
      <c r="F7" s="29" t="s">
        <v>290</v>
      </c>
      <c r="G7" s="30" t="s">
        <v>13</v>
      </c>
      <c r="H7" s="31"/>
      <c r="I7" s="32" t="s">
        <v>291</v>
      </c>
      <c r="J7" s="31">
        <v>2</v>
      </c>
    </row>
    <row r="8" spans="1:28" x14ac:dyDescent="0.25">
      <c r="A8" s="33" t="s">
        <v>292</v>
      </c>
      <c r="B8" s="35"/>
      <c r="C8" s="35"/>
      <c r="D8" s="35"/>
      <c r="E8" s="131"/>
      <c r="F8" s="131"/>
      <c r="G8" s="36"/>
    </row>
    <row r="9" spans="1:28" s="40" customFormat="1" x14ac:dyDescent="0.25">
      <c r="A9" s="118" t="s">
        <v>293</v>
      </c>
      <c r="B9" s="119"/>
      <c r="C9" s="38"/>
      <c r="D9" s="38"/>
      <c r="E9" s="120"/>
      <c r="F9" s="120"/>
      <c r="G9" s="39"/>
      <c r="I9" s="41" t="s">
        <v>294</v>
      </c>
      <c r="J9" s="41" t="s">
        <v>295</v>
      </c>
    </row>
    <row r="10" spans="1:28" ht="15.75" x14ac:dyDescent="0.25">
      <c r="A10" s="43" t="s">
        <v>296</v>
      </c>
      <c r="B10" s="43" t="s">
        <v>297</v>
      </c>
      <c r="C10" s="43" t="s">
        <v>298</v>
      </c>
      <c r="D10" s="43" t="s">
        <v>299</v>
      </c>
      <c r="E10" s="135" t="s">
        <v>300</v>
      </c>
      <c r="F10" s="135"/>
      <c r="G10" s="43" t="s">
        <v>301</v>
      </c>
      <c r="I10" s="44">
        <v>0.5</v>
      </c>
      <c r="J10" s="44">
        <f>1/I10</f>
        <v>2</v>
      </c>
    </row>
    <row r="11" spans="1:28" x14ac:dyDescent="0.25">
      <c r="A11" s="45"/>
      <c r="B11" s="46" t="s">
        <v>302</v>
      </c>
      <c r="C11" s="48" t="s">
        <v>303</v>
      </c>
      <c r="D11" s="46" t="s">
        <v>304</v>
      </c>
      <c r="E11" s="136" t="s">
        <v>305</v>
      </c>
      <c r="F11" s="137"/>
      <c r="G11" s="49" t="s">
        <v>306</v>
      </c>
      <c r="L11" t="s">
        <v>307</v>
      </c>
      <c r="M11" t="s">
        <v>308</v>
      </c>
      <c r="N11" t="s">
        <v>309</v>
      </c>
      <c r="O11" t="s">
        <v>310</v>
      </c>
      <c r="P11" t="s">
        <v>311</v>
      </c>
      <c r="Q11" t="s">
        <v>312</v>
      </c>
      <c r="R11" t="s">
        <v>313</v>
      </c>
      <c r="S11" t="s">
        <v>314</v>
      </c>
    </row>
    <row r="12" spans="1:28" x14ac:dyDescent="0.25">
      <c r="A12" s="50" t="s">
        <v>315</v>
      </c>
      <c r="B12" s="50">
        <v>0</v>
      </c>
      <c r="C12" s="51">
        <v>4.25</v>
      </c>
      <c r="D12" s="52">
        <f>IFERROR(ROUND(B12*C12,5),0)</f>
        <v>0</v>
      </c>
      <c r="E12" s="51">
        <v>4</v>
      </c>
      <c r="F12" s="53"/>
      <c r="G12" s="52">
        <f>IFERROR(TRUNC(ROUND(D12*E12,2),2),0)</f>
        <v>0</v>
      </c>
      <c r="I12" t="s">
        <v>316</v>
      </c>
      <c r="J12">
        <v>2</v>
      </c>
      <c r="U12">
        <v>6.25</v>
      </c>
      <c r="V12">
        <f>+U12*1.4</f>
        <v>8.75</v>
      </c>
    </row>
    <row r="13" spans="1:28" x14ac:dyDescent="0.25">
      <c r="A13" s="50" t="s">
        <v>317</v>
      </c>
      <c r="B13" s="50">
        <v>0</v>
      </c>
      <c r="C13" s="51">
        <v>10</v>
      </c>
      <c r="D13" s="52">
        <f t="shared" ref="D13:D26" si="0">IFERROR(ROUND(B13*C13,5),0)</f>
        <v>0</v>
      </c>
      <c r="E13" s="54">
        <v>4</v>
      </c>
      <c r="F13" s="55"/>
      <c r="G13" s="52">
        <f t="shared" ref="G13:G26" si="1">IFERROR(TRUNC(ROUND(D13*E13,2),2),0)</f>
        <v>0</v>
      </c>
      <c r="I13" t="s">
        <v>318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50" t="s">
        <v>319</v>
      </c>
      <c r="B14" s="50">
        <v>0</v>
      </c>
      <c r="C14" s="51">
        <v>20</v>
      </c>
      <c r="D14" s="52">
        <f t="shared" si="0"/>
        <v>0</v>
      </c>
      <c r="E14" s="51">
        <v>4</v>
      </c>
      <c r="F14" s="53"/>
      <c r="G14" s="52">
        <f t="shared" si="1"/>
        <v>0</v>
      </c>
      <c r="I14" t="s">
        <v>320</v>
      </c>
      <c r="J14">
        <v>2</v>
      </c>
      <c r="U14">
        <v>65</v>
      </c>
      <c r="V14">
        <f t="shared" si="2"/>
        <v>91</v>
      </c>
    </row>
    <row r="15" spans="1:28" x14ac:dyDescent="0.25">
      <c r="A15" s="50" t="s">
        <v>321</v>
      </c>
      <c r="B15" s="50">
        <v>0</v>
      </c>
      <c r="C15" s="51">
        <v>1</v>
      </c>
      <c r="D15" s="52">
        <f t="shared" si="0"/>
        <v>0</v>
      </c>
      <c r="E15" s="51">
        <v>4</v>
      </c>
      <c r="F15" s="53"/>
      <c r="G15" s="52">
        <f t="shared" si="1"/>
        <v>0</v>
      </c>
      <c r="I15" t="s">
        <v>322</v>
      </c>
      <c r="J15">
        <v>2</v>
      </c>
      <c r="U15">
        <v>2</v>
      </c>
      <c r="V15">
        <f t="shared" si="2"/>
        <v>2.8</v>
      </c>
    </row>
    <row r="16" spans="1:28" x14ac:dyDescent="0.25">
      <c r="A16" s="50" t="s">
        <v>323</v>
      </c>
      <c r="B16" s="50">
        <v>0</v>
      </c>
      <c r="C16" s="51">
        <v>0.5</v>
      </c>
      <c r="D16" s="52">
        <f t="shared" si="0"/>
        <v>0</v>
      </c>
      <c r="E16" s="51">
        <v>4</v>
      </c>
      <c r="F16" s="53"/>
      <c r="G16" s="52">
        <f t="shared" si="1"/>
        <v>0</v>
      </c>
      <c r="I16" t="s">
        <v>324</v>
      </c>
      <c r="J16">
        <v>2</v>
      </c>
      <c r="U16">
        <v>0.5</v>
      </c>
      <c r="V16">
        <f t="shared" si="2"/>
        <v>0.7</v>
      </c>
    </row>
    <row r="17" spans="1:22" x14ac:dyDescent="0.25">
      <c r="A17" s="50" t="s">
        <v>322</v>
      </c>
      <c r="B17" s="50">
        <v>0</v>
      </c>
      <c r="C17" s="51">
        <v>0.15</v>
      </c>
      <c r="D17" s="52">
        <f t="shared" si="0"/>
        <v>0</v>
      </c>
      <c r="E17" s="51">
        <v>4</v>
      </c>
      <c r="F17" s="53"/>
      <c r="G17" s="52">
        <f t="shared" si="1"/>
        <v>0</v>
      </c>
      <c r="I17" t="s">
        <v>325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56" t="s">
        <v>326</v>
      </c>
      <c r="B18" s="50">
        <v>1</v>
      </c>
      <c r="C18" s="51">
        <v>0.15</v>
      </c>
      <c r="D18" s="52">
        <f t="shared" si="0"/>
        <v>0.15</v>
      </c>
      <c r="E18" s="51">
        <v>4</v>
      </c>
      <c r="F18" s="53"/>
      <c r="G18" s="52">
        <f t="shared" si="1"/>
        <v>0.6</v>
      </c>
      <c r="I18" t="s">
        <v>327</v>
      </c>
      <c r="J18">
        <v>2</v>
      </c>
      <c r="U18">
        <v>0.15</v>
      </c>
      <c r="V18">
        <f t="shared" si="2"/>
        <v>0.21</v>
      </c>
    </row>
    <row r="19" spans="1:22" x14ac:dyDescent="0.25">
      <c r="A19" s="50" t="s">
        <v>328</v>
      </c>
      <c r="B19" s="50">
        <v>0</v>
      </c>
      <c r="C19" s="51">
        <v>0.16</v>
      </c>
      <c r="D19" s="52">
        <f t="shared" si="0"/>
        <v>0</v>
      </c>
      <c r="E19" s="51">
        <v>4</v>
      </c>
      <c r="F19" s="53"/>
      <c r="G19" s="52">
        <f t="shared" si="1"/>
        <v>0</v>
      </c>
      <c r="I19" t="s">
        <v>329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50" t="s">
        <v>330</v>
      </c>
      <c r="B20" s="50">
        <v>0</v>
      </c>
      <c r="C20" s="51">
        <v>0.2</v>
      </c>
      <c r="D20" s="52">
        <f t="shared" si="0"/>
        <v>0</v>
      </c>
      <c r="E20" s="51">
        <v>4</v>
      </c>
      <c r="F20" s="53"/>
      <c r="G20" s="52">
        <f t="shared" si="1"/>
        <v>0</v>
      </c>
      <c r="I20" t="s">
        <v>331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50" t="s">
        <v>332</v>
      </c>
      <c r="B21" s="50">
        <v>0</v>
      </c>
      <c r="C21" s="51">
        <v>0.2</v>
      </c>
      <c r="D21" s="52">
        <f t="shared" si="0"/>
        <v>0</v>
      </c>
      <c r="E21" s="51">
        <v>4</v>
      </c>
      <c r="F21" s="53"/>
      <c r="G21" s="52">
        <f t="shared" si="1"/>
        <v>0</v>
      </c>
      <c r="I21" t="s">
        <v>333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50" t="s">
        <v>334</v>
      </c>
      <c r="B22" s="50">
        <v>3</v>
      </c>
      <c r="C22" s="51">
        <v>0.17</v>
      </c>
      <c r="D22" s="52">
        <f t="shared" si="0"/>
        <v>0.51</v>
      </c>
      <c r="E22" s="51">
        <v>4</v>
      </c>
      <c r="F22" s="53"/>
      <c r="G22" s="52">
        <f t="shared" si="1"/>
        <v>2.04</v>
      </c>
      <c r="I22" t="s">
        <v>335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50" t="s">
        <v>336</v>
      </c>
      <c r="B23" s="50">
        <v>3</v>
      </c>
      <c r="C23" s="51">
        <v>0.05</v>
      </c>
      <c r="D23" s="52">
        <f t="shared" si="0"/>
        <v>0.15</v>
      </c>
      <c r="E23" s="51">
        <v>4</v>
      </c>
      <c r="F23" s="53"/>
      <c r="G23" s="52">
        <f t="shared" si="1"/>
        <v>0.6</v>
      </c>
      <c r="I23" t="s">
        <v>337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57" t="s">
        <v>338</v>
      </c>
      <c r="B24" s="50">
        <v>3</v>
      </c>
      <c r="C24" s="51">
        <v>0.05</v>
      </c>
      <c r="D24" s="52">
        <f t="shared" si="0"/>
        <v>0.15</v>
      </c>
      <c r="E24" s="51">
        <v>4</v>
      </c>
      <c r="F24" s="53"/>
      <c r="G24" s="52">
        <f t="shared" si="1"/>
        <v>0.6</v>
      </c>
      <c r="I24" t="s">
        <v>339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58" t="s">
        <v>335</v>
      </c>
      <c r="B25" s="57">
        <v>1</v>
      </c>
      <c r="C25" s="51">
        <v>0.05</v>
      </c>
      <c r="D25" s="52">
        <f t="shared" si="0"/>
        <v>0.05</v>
      </c>
      <c r="E25" s="51">
        <v>4</v>
      </c>
      <c r="F25" s="53"/>
      <c r="G25" s="52">
        <f t="shared" si="1"/>
        <v>0.2</v>
      </c>
      <c r="I25" t="s">
        <v>340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59" t="s">
        <v>341</v>
      </c>
      <c r="B26" s="58"/>
      <c r="C26" s="51">
        <v>2</v>
      </c>
      <c r="D26" s="52">
        <f t="shared" si="0"/>
        <v>0</v>
      </c>
      <c r="E26" s="51">
        <v>4</v>
      </c>
      <c r="F26" s="53"/>
      <c r="G26" s="52">
        <f t="shared" si="1"/>
        <v>0</v>
      </c>
      <c r="I26" t="s">
        <v>342</v>
      </c>
      <c r="J26">
        <v>5</v>
      </c>
      <c r="U26">
        <v>5</v>
      </c>
      <c r="V26">
        <f t="shared" si="2"/>
        <v>7</v>
      </c>
    </row>
    <row r="27" spans="1:22" x14ac:dyDescent="0.25">
      <c r="A27" s="60"/>
      <c r="B27" s="61"/>
      <c r="C27" s="51"/>
      <c r="D27" s="62"/>
      <c r="E27" s="51"/>
      <c r="F27" s="53"/>
      <c r="G27" s="55"/>
      <c r="I27" t="s">
        <v>343</v>
      </c>
      <c r="J27">
        <v>5</v>
      </c>
    </row>
    <row r="28" spans="1:22" x14ac:dyDescent="0.25">
      <c r="A28" s="63"/>
      <c r="B28" s="63"/>
      <c r="C28" s="64"/>
      <c r="D28" s="65"/>
      <c r="E28" s="64"/>
      <c r="F28" s="66"/>
      <c r="G28" s="36"/>
    </row>
    <row r="29" spans="1:22" x14ac:dyDescent="0.25">
      <c r="A29" s="67" t="s">
        <v>344</v>
      </c>
      <c r="B29" s="67"/>
      <c r="C29" s="69"/>
      <c r="D29" s="67"/>
      <c r="E29" s="138"/>
      <c r="F29" s="139"/>
      <c r="G29" s="67">
        <f>TRUNC(ROUND(SUM(G12:G28),2),2)</f>
        <v>4.04</v>
      </c>
    </row>
    <row r="30" spans="1:22" s="40" customFormat="1" x14ac:dyDescent="0.25">
      <c r="A30" s="132" t="s">
        <v>345</v>
      </c>
      <c r="B30" s="133"/>
      <c r="C30" s="71"/>
      <c r="D30" s="71"/>
      <c r="E30" s="134"/>
      <c r="F30" s="134"/>
      <c r="G30" s="72"/>
    </row>
    <row r="31" spans="1:22" x14ac:dyDescent="0.25">
      <c r="A31" s="43" t="s">
        <v>346</v>
      </c>
      <c r="B31" s="99" t="s">
        <v>297</v>
      </c>
      <c r="C31" s="43" t="s">
        <v>347</v>
      </c>
      <c r="D31" s="43" t="s">
        <v>299</v>
      </c>
      <c r="E31" s="140" t="s">
        <v>300</v>
      </c>
      <c r="F31" s="141"/>
      <c r="G31" s="74" t="s">
        <v>301</v>
      </c>
    </row>
    <row r="32" spans="1:22" x14ac:dyDescent="0.25">
      <c r="A32" s="75"/>
      <c r="B32" s="76" t="s">
        <v>302</v>
      </c>
      <c r="C32" s="65" t="s">
        <v>303</v>
      </c>
      <c r="D32" s="65" t="s">
        <v>304</v>
      </c>
      <c r="E32" s="142" t="s">
        <v>305</v>
      </c>
      <c r="F32" s="143"/>
      <c r="G32" s="77" t="s">
        <v>306</v>
      </c>
    </row>
    <row r="33" spans="1:14" x14ac:dyDescent="0.25">
      <c r="A33" s="60" t="s">
        <v>348</v>
      </c>
      <c r="B33" s="78">
        <v>1</v>
      </c>
      <c r="C33" s="60">
        <v>5.5</v>
      </c>
      <c r="D33" s="52">
        <f>IFERROR(ROUND(B33*C33,5),0)</f>
        <v>5.5</v>
      </c>
      <c r="E33" s="51">
        <v>4</v>
      </c>
      <c r="F33" s="53"/>
      <c r="G33" s="53">
        <f>IFERROR(TRUNC(ROUND(D33*E33,2),2),0)</f>
        <v>22</v>
      </c>
    </row>
    <row r="34" spans="1:14" x14ac:dyDescent="0.25">
      <c r="A34" s="60" t="s">
        <v>349</v>
      </c>
      <c r="B34" s="78">
        <v>1</v>
      </c>
      <c r="C34" s="60">
        <v>5</v>
      </c>
      <c r="D34" s="52">
        <f t="shared" ref="D34:D38" si="3">IFERROR(ROUND(B34*C34,5),0)</f>
        <v>5</v>
      </c>
      <c r="E34" s="51">
        <v>4</v>
      </c>
      <c r="F34" s="53"/>
      <c r="G34" s="53">
        <f t="shared" ref="G34:G38" si="4">IFERROR(TRUNC(ROUND(D34*E34,2),2),0)</f>
        <v>20</v>
      </c>
    </row>
    <row r="35" spans="1:14" x14ac:dyDescent="0.25">
      <c r="A35" s="60" t="s">
        <v>350</v>
      </c>
      <c r="B35" s="78">
        <v>1</v>
      </c>
      <c r="C35" s="60">
        <v>4.5</v>
      </c>
      <c r="D35" s="52">
        <f t="shared" si="3"/>
        <v>4.5</v>
      </c>
      <c r="E35" s="51">
        <v>4</v>
      </c>
      <c r="F35" s="53"/>
      <c r="G35" s="53">
        <f t="shared" si="4"/>
        <v>18</v>
      </c>
    </row>
    <row r="36" spans="1:14" x14ac:dyDescent="0.25">
      <c r="A36" s="60" t="s">
        <v>351</v>
      </c>
      <c r="B36" s="78"/>
      <c r="C36" s="60">
        <v>5</v>
      </c>
      <c r="D36" s="52">
        <f t="shared" si="3"/>
        <v>0</v>
      </c>
      <c r="E36" s="51">
        <v>4</v>
      </c>
      <c r="F36" s="53"/>
      <c r="G36" s="53">
        <f t="shared" si="4"/>
        <v>0</v>
      </c>
      <c r="I36" s="79"/>
      <c r="J36" s="79"/>
      <c r="K36" s="79"/>
      <c r="L36" s="79"/>
      <c r="M36" s="79"/>
      <c r="N36" s="79"/>
    </row>
    <row r="37" spans="1:14" x14ac:dyDescent="0.25">
      <c r="A37" s="60" t="s">
        <v>352</v>
      </c>
      <c r="B37" s="78">
        <v>1</v>
      </c>
      <c r="C37" s="60">
        <v>6.5</v>
      </c>
      <c r="D37" s="52">
        <f t="shared" si="3"/>
        <v>6.5</v>
      </c>
      <c r="E37" s="51">
        <v>4</v>
      </c>
      <c r="F37" s="53"/>
      <c r="G37" s="53">
        <f t="shared" si="4"/>
        <v>26</v>
      </c>
      <c r="I37" s="79"/>
      <c r="J37" s="79"/>
      <c r="K37" s="79"/>
      <c r="L37" s="79"/>
      <c r="M37" s="79"/>
      <c r="N37" s="79"/>
    </row>
    <row r="38" spans="1:14" x14ac:dyDescent="0.25">
      <c r="A38" s="60"/>
      <c r="B38" s="78">
        <v>0</v>
      </c>
      <c r="C38" s="60"/>
      <c r="D38" s="52">
        <f t="shared" si="3"/>
        <v>0</v>
      </c>
      <c r="E38" s="51">
        <v>0</v>
      </c>
      <c r="F38" s="53"/>
      <c r="G38" s="53">
        <f t="shared" si="4"/>
        <v>0</v>
      </c>
      <c r="I38" s="79"/>
      <c r="J38" s="79"/>
      <c r="K38" s="79"/>
      <c r="L38" s="79"/>
      <c r="M38" s="79"/>
      <c r="N38" s="79"/>
    </row>
    <row r="39" spans="1:14" x14ac:dyDescent="0.25">
      <c r="A39" s="75"/>
      <c r="B39" s="80"/>
      <c r="C39" s="63"/>
      <c r="D39" s="65"/>
      <c r="E39" s="64"/>
      <c r="F39" s="66"/>
      <c r="G39" s="66"/>
      <c r="I39" s="79"/>
      <c r="J39" s="79"/>
      <c r="K39" s="79"/>
      <c r="L39" s="79"/>
      <c r="M39" s="79"/>
      <c r="N39" s="79"/>
    </row>
    <row r="40" spans="1:14" x14ac:dyDescent="0.25">
      <c r="A40" s="67" t="s">
        <v>353</v>
      </c>
      <c r="B40" s="104"/>
      <c r="C40" s="67"/>
      <c r="D40" s="67"/>
      <c r="E40" s="69"/>
      <c r="F40" s="82"/>
      <c r="G40" s="67">
        <f>TRUNC(ROUND(SUM(G33:G39),2),2)</f>
        <v>86</v>
      </c>
      <c r="I40" s="79"/>
      <c r="J40" s="79"/>
      <c r="K40" s="79"/>
      <c r="L40" s="79"/>
      <c r="M40" s="79"/>
      <c r="N40" s="79"/>
    </row>
    <row r="41" spans="1:14" s="40" customFormat="1" x14ac:dyDescent="0.25">
      <c r="A41" s="132" t="s">
        <v>354</v>
      </c>
      <c r="B41" s="133"/>
      <c r="C41" s="71"/>
      <c r="D41" s="71"/>
      <c r="E41" s="134"/>
      <c r="F41" s="134"/>
      <c r="G41" s="72"/>
      <c r="I41" s="83"/>
      <c r="J41" s="83"/>
      <c r="K41" s="83"/>
      <c r="L41" s="83"/>
      <c r="M41" s="83"/>
      <c r="N41" s="83"/>
    </row>
    <row r="42" spans="1:14" ht="15.75" customHeight="1" x14ac:dyDescent="0.25">
      <c r="A42" s="104" t="s">
        <v>355</v>
      </c>
      <c r="B42" s="82"/>
      <c r="C42" s="67" t="s">
        <v>5</v>
      </c>
      <c r="D42" s="67" t="s">
        <v>297</v>
      </c>
      <c r="E42" s="138" t="s">
        <v>356</v>
      </c>
      <c r="F42" s="138"/>
      <c r="G42" s="67" t="s">
        <v>301</v>
      </c>
      <c r="I42" s="79"/>
      <c r="J42" s="79"/>
      <c r="K42" s="79"/>
      <c r="L42" s="79"/>
      <c r="M42" s="79"/>
      <c r="N42" s="79"/>
    </row>
    <row r="43" spans="1:14" x14ac:dyDescent="0.25">
      <c r="A43" s="84"/>
      <c r="B43" s="85"/>
      <c r="C43" s="46"/>
      <c r="D43" s="46" t="s">
        <v>302</v>
      </c>
      <c r="E43" s="144" t="s">
        <v>303</v>
      </c>
      <c r="F43" s="137"/>
      <c r="G43" s="46" t="s">
        <v>304</v>
      </c>
      <c r="I43" s="79"/>
      <c r="J43" s="79"/>
      <c r="K43" s="79"/>
      <c r="L43" s="79"/>
      <c r="M43" s="79"/>
      <c r="N43" s="79"/>
    </row>
    <row r="44" spans="1:14" ht="25.5" x14ac:dyDescent="0.25">
      <c r="A44" s="86" t="s">
        <v>529</v>
      </c>
      <c r="B44" s="87"/>
      <c r="C44" s="88" t="s">
        <v>459</v>
      </c>
      <c r="D44" s="89">
        <v>2</v>
      </c>
      <c r="E44" s="90">
        <v>88.93</v>
      </c>
      <c r="F44" s="91"/>
      <c r="G44" s="60">
        <f>IFERROR(TRUNC(ROUND(D44*E44,2),2),0)</f>
        <v>177.86</v>
      </c>
      <c r="I44" s="79"/>
      <c r="J44" s="92"/>
      <c r="K44" s="79"/>
      <c r="L44" s="79"/>
      <c r="M44" s="79"/>
      <c r="N44" s="79"/>
    </row>
    <row r="45" spans="1:14" x14ac:dyDescent="0.25">
      <c r="A45" s="93" t="s">
        <v>530</v>
      </c>
      <c r="B45" s="54"/>
      <c r="C45" s="88" t="s">
        <v>459</v>
      </c>
      <c r="D45" s="89">
        <v>2</v>
      </c>
      <c r="E45" s="94">
        <v>3.62</v>
      </c>
      <c r="F45" s="55"/>
      <c r="G45" s="60">
        <f t="shared" ref="G45:G63" si="5">IFERROR(TRUNC(ROUND(D45*E45,2),2),0)</f>
        <v>7.24</v>
      </c>
      <c r="I45" s="79"/>
      <c r="J45" s="92"/>
      <c r="K45" s="79"/>
      <c r="L45" s="79"/>
      <c r="M45" s="79"/>
      <c r="N45" s="79"/>
    </row>
    <row r="46" spans="1:14" x14ac:dyDescent="0.25">
      <c r="A46" s="93" t="s">
        <v>531</v>
      </c>
      <c r="B46" s="54"/>
      <c r="C46" s="95" t="s">
        <v>544</v>
      </c>
      <c r="D46" s="96">
        <v>2</v>
      </c>
      <c r="E46" s="97">
        <v>11</v>
      </c>
      <c r="F46" s="53"/>
      <c r="G46" s="60">
        <f t="shared" si="5"/>
        <v>22</v>
      </c>
      <c r="I46" s="79"/>
      <c r="J46" s="92"/>
      <c r="K46" s="79"/>
      <c r="L46" s="79"/>
      <c r="M46" s="79"/>
      <c r="N46" s="79"/>
    </row>
    <row r="47" spans="1:14" x14ac:dyDescent="0.25">
      <c r="A47" s="93" t="s">
        <v>532</v>
      </c>
      <c r="B47" s="54"/>
      <c r="C47" s="88" t="s">
        <v>459</v>
      </c>
      <c r="D47" s="89">
        <v>4</v>
      </c>
      <c r="E47" s="97">
        <v>2.88</v>
      </c>
      <c r="F47" s="53"/>
      <c r="G47" s="60">
        <f t="shared" si="5"/>
        <v>11.52</v>
      </c>
      <c r="I47" s="79"/>
      <c r="J47" s="92"/>
      <c r="K47" s="79"/>
      <c r="L47" s="79"/>
      <c r="M47" s="79"/>
      <c r="N47" s="79"/>
    </row>
    <row r="48" spans="1:14" x14ac:dyDescent="0.25">
      <c r="A48" s="93" t="s">
        <v>533</v>
      </c>
      <c r="B48" s="54"/>
      <c r="C48" s="88" t="s">
        <v>459</v>
      </c>
      <c r="D48" s="89">
        <v>1</v>
      </c>
      <c r="E48" s="97">
        <v>51.6</v>
      </c>
      <c r="F48" s="53"/>
      <c r="G48" s="60">
        <f t="shared" si="5"/>
        <v>51.6</v>
      </c>
      <c r="I48" s="79"/>
      <c r="J48" s="92"/>
      <c r="K48" s="79"/>
      <c r="L48" s="79"/>
      <c r="M48" s="79"/>
      <c r="N48" s="79"/>
    </row>
    <row r="49" spans="1:14" ht="25.5" x14ac:dyDescent="0.25">
      <c r="A49" s="93" t="s">
        <v>534</v>
      </c>
      <c r="B49" s="54"/>
      <c r="C49" s="88" t="s">
        <v>459</v>
      </c>
      <c r="D49" s="89">
        <v>6</v>
      </c>
      <c r="E49" s="97">
        <v>34</v>
      </c>
      <c r="F49" s="53"/>
      <c r="G49" s="60">
        <f t="shared" si="5"/>
        <v>204</v>
      </c>
      <c r="I49" s="79"/>
      <c r="J49" s="92"/>
      <c r="K49" s="79"/>
      <c r="L49" s="79"/>
      <c r="M49" s="79"/>
      <c r="N49" s="79"/>
    </row>
    <row r="50" spans="1:14" x14ac:dyDescent="0.25">
      <c r="A50" s="93" t="s">
        <v>535</v>
      </c>
      <c r="B50" s="54"/>
      <c r="C50" s="88" t="s">
        <v>459</v>
      </c>
      <c r="D50" s="89">
        <v>6</v>
      </c>
      <c r="E50" s="97">
        <v>11.59</v>
      </c>
      <c r="F50" s="53"/>
      <c r="G50" s="60">
        <f t="shared" si="5"/>
        <v>69.540000000000006</v>
      </c>
      <c r="I50" s="79"/>
      <c r="J50" s="92"/>
      <c r="K50" s="79"/>
      <c r="L50" s="79"/>
      <c r="M50" s="79"/>
      <c r="N50" s="79"/>
    </row>
    <row r="51" spans="1:14" ht="25.5" x14ac:dyDescent="0.25">
      <c r="A51" s="93" t="s">
        <v>465</v>
      </c>
      <c r="B51" s="54"/>
      <c r="C51" s="88" t="s">
        <v>459</v>
      </c>
      <c r="D51" s="89">
        <v>6</v>
      </c>
      <c r="E51" s="97">
        <v>5.86</v>
      </c>
      <c r="F51" s="53"/>
      <c r="G51" s="60">
        <f t="shared" si="5"/>
        <v>35.159999999999997</v>
      </c>
      <c r="I51" s="79"/>
      <c r="J51" s="92"/>
      <c r="K51" s="79"/>
      <c r="L51" s="79"/>
      <c r="M51" s="79"/>
      <c r="N51" s="79"/>
    </row>
    <row r="52" spans="1:14" ht="25.5" x14ac:dyDescent="0.25">
      <c r="A52" s="93" t="s">
        <v>536</v>
      </c>
      <c r="B52" s="54"/>
      <c r="C52" s="88" t="s">
        <v>459</v>
      </c>
      <c r="D52" s="89">
        <v>2</v>
      </c>
      <c r="E52" s="97">
        <v>268</v>
      </c>
      <c r="F52" s="53"/>
      <c r="G52" s="60">
        <f t="shared" si="5"/>
        <v>536</v>
      </c>
      <c r="I52" s="79"/>
      <c r="J52" s="92"/>
      <c r="K52" s="79"/>
      <c r="L52" s="79"/>
      <c r="M52" s="79"/>
      <c r="N52" s="79"/>
    </row>
    <row r="53" spans="1:14" x14ac:dyDescent="0.25">
      <c r="A53" s="93" t="s">
        <v>537</v>
      </c>
      <c r="B53" s="54"/>
      <c r="C53" s="88" t="s">
        <v>449</v>
      </c>
      <c r="D53" s="89">
        <v>60</v>
      </c>
      <c r="E53" s="97">
        <v>8.39</v>
      </c>
      <c r="F53" s="53"/>
      <c r="G53" s="60">
        <f t="shared" si="5"/>
        <v>503.4</v>
      </c>
      <c r="I53" s="79"/>
      <c r="J53" s="92"/>
      <c r="K53" s="79"/>
      <c r="L53" s="79"/>
      <c r="M53" s="79"/>
      <c r="N53" s="79"/>
    </row>
    <row r="54" spans="1:14" x14ac:dyDescent="0.25">
      <c r="A54" s="93" t="s">
        <v>538</v>
      </c>
      <c r="B54" s="54"/>
      <c r="C54" s="88" t="s">
        <v>459</v>
      </c>
      <c r="D54" s="89">
        <v>8</v>
      </c>
      <c r="E54" s="97">
        <v>10</v>
      </c>
      <c r="F54" s="53"/>
      <c r="G54" s="60">
        <f t="shared" si="5"/>
        <v>80</v>
      </c>
      <c r="I54" s="79"/>
      <c r="J54" s="92"/>
      <c r="K54" s="79"/>
      <c r="L54" s="79"/>
      <c r="M54" s="79"/>
      <c r="N54" s="79"/>
    </row>
    <row r="55" spans="1:14" x14ac:dyDescent="0.25">
      <c r="A55" s="78" t="s">
        <v>539</v>
      </c>
      <c r="B55" s="51"/>
      <c r="C55" s="88" t="s">
        <v>459</v>
      </c>
      <c r="D55" s="89">
        <v>6</v>
      </c>
      <c r="E55" s="78">
        <v>3.5</v>
      </c>
      <c r="F55" s="53"/>
      <c r="G55" s="60">
        <f t="shared" si="5"/>
        <v>21</v>
      </c>
      <c r="I55" s="79"/>
      <c r="J55" s="79"/>
      <c r="K55" s="79"/>
      <c r="L55" s="79"/>
      <c r="M55" s="79"/>
      <c r="N55" s="79"/>
    </row>
    <row r="56" spans="1:14" x14ac:dyDescent="0.25">
      <c r="A56" s="93" t="s">
        <v>540</v>
      </c>
      <c r="B56" s="54"/>
      <c r="C56" s="88" t="s">
        <v>459</v>
      </c>
      <c r="D56" s="89">
        <v>2</v>
      </c>
      <c r="E56" s="97">
        <v>3.5</v>
      </c>
      <c r="F56" s="53"/>
      <c r="G56" s="60">
        <f t="shared" si="5"/>
        <v>7</v>
      </c>
      <c r="I56" s="79"/>
      <c r="J56" s="92"/>
      <c r="K56" s="79"/>
      <c r="L56" s="79"/>
      <c r="M56" s="79"/>
      <c r="N56" s="79"/>
    </row>
    <row r="57" spans="1:14" x14ac:dyDescent="0.25">
      <c r="A57" s="93" t="s">
        <v>541</v>
      </c>
      <c r="B57" s="54"/>
      <c r="C57" s="88" t="s">
        <v>459</v>
      </c>
      <c r="D57" s="89">
        <v>2</v>
      </c>
      <c r="E57" s="97">
        <v>8</v>
      </c>
      <c r="F57" s="53"/>
      <c r="G57" s="60">
        <f t="shared" si="5"/>
        <v>16</v>
      </c>
      <c r="I57" s="79"/>
      <c r="J57" s="92"/>
      <c r="K57" s="79"/>
      <c r="L57" s="79"/>
      <c r="M57" s="79"/>
      <c r="N57" s="79"/>
    </row>
    <row r="58" spans="1:14" x14ac:dyDescent="0.25">
      <c r="A58" s="93" t="s">
        <v>542</v>
      </c>
      <c r="B58" s="54"/>
      <c r="C58" s="88" t="s">
        <v>449</v>
      </c>
      <c r="D58" s="89">
        <v>12</v>
      </c>
      <c r="E58" s="97">
        <v>2</v>
      </c>
      <c r="F58" s="53"/>
      <c r="G58" s="60">
        <f t="shared" si="5"/>
        <v>24</v>
      </c>
      <c r="I58" s="79"/>
      <c r="J58" s="92"/>
      <c r="K58" s="79"/>
      <c r="L58" s="79"/>
      <c r="M58" s="79"/>
      <c r="N58" s="79"/>
    </row>
    <row r="59" spans="1:14" x14ac:dyDescent="0.25">
      <c r="A59" s="93" t="s">
        <v>543</v>
      </c>
      <c r="B59" s="54"/>
      <c r="C59" s="88" t="s">
        <v>459</v>
      </c>
      <c r="D59" s="89">
        <v>2</v>
      </c>
      <c r="E59" s="97">
        <v>40</v>
      </c>
      <c r="F59" s="53"/>
      <c r="G59" s="60">
        <f t="shared" si="5"/>
        <v>80</v>
      </c>
      <c r="I59" s="79"/>
      <c r="J59" s="92"/>
      <c r="K59" s="79"/>
      <c r="L59" s="79"/>
      <c r="M59" s="79"/>
      <c r="N59" s="79"/>
    </row>
    <row r="60" spans="1:14" x14ac:dyDescent="0.25">
      <c r="A60" s="93" t="s">
        <v>545</v>
      </c>
      <c r="B60" s="54"/>
      <c r="C60" s="88" t="s">
        <v>459</v>
      </c>
      <c r="D60" s="89">
        <v>3</v>
      </c>
      <c r="E60" s="97">
        <v>15</v>
      </c>
      <c r="F60" s="53"/>
      <c r="G60" s="60">
        <f t="shared" si="5"/>
        <v>45</v>
      </c>
      <c r="I60" s="79"/>
      <c r="J60" s="92"/>
      <c r="K60" s="79"/>
      <c r="L60" s="79"/>
      <c r="M60" s="79"/>
      <c r="N60" s="79"/>
    </row>
    <row r="61" spans="1:14" x14ac:dyDescent="0.25">
      <c r="A61" s="78"/>
      <c r="B61" s="51"/>
      <c r="C61" s="60"/>
      <c r="D61" s="60"/>
      <c r="E61" s="78"/>
      <c r="F61" s="53"/>
      <c r="G61" s="60">
        <f t="shared" si="5"/>
        <v>0</v>
      </c>
      <c r="I61" s="79"/>
      <c r="J61" s="79"/>
      <c r="K61" s="79"/>
      <c r="L61" s="79"/>
      <c r="M61" s="79"/>
      <c r="N61" s="79"/>
    </row>
    <row r="62" spans="1:14" x14ac:dyDescent="0.25">
      <c r="A62" s="78"/>
      <c r="B62" s="51"/>
      <c r="C62" s="60"/>
      <c r="D62" s="60"/>
      <c r="E62" s="78"/>
      <c r="F62" s="53"/>
      <c r="G62" s="60">
        <f t="shared" si="5"/>
        <v>0</v>
      </c>
      <c r="I62" s="79"/>
      <c r="J62" s="79"/>
      <c r="K62" s="79"/>
      <c r="L62" s="79"/>
      <c r="M62" s="79"/>
      <c r="N62" s="79"/>
    </row>
    <row r="63" spans="1:14" x14ac:dyDescent="0.25">
      <c r="A63" s="98"/>
      <c r="B63" s="64"/>
      <c r="C63" s="63"/>
      <c r="D63" s="63"/>
      <c r="E63" s="98"/>
      <c r="F63" s="66"/>
      <c r="G63" s="60">
        <f t="shared" si="5"/>
        <v>0</v>
      </c>
      <c r="I63" s="79"/>
      <c r="J63" s="79"/>
      <c r="K63" s="79"/>
      <c r="L63" s="79"/>
      <c r="M63" s="79"/>
      <c r="N63" s="79"/>
    </row>
    <row r="64" spans="1:14" x14ac:dyDescent="0.25">
      <c r="A64" s="104" t="s">
        <v>357</v>
      </c>
      <c r="B64" s="69"/>
      <c r="C64" s="67"/>
      <c r="D64" s="67"/>
      <c r="E64" s="104"/>
      <c r="F64" s="82"/>
      <c r="G64" s="82">
        <f>TRUNC(ROUND(SUM(G44:G63),2),2)</f>
        <v>1891.32</v>
      </c>
      <c r="I64" s="79"/>
      <c r="J64" s="79"/>
      <c r="K64" s="79"/>
      <c r="L64" s="79"/>
      <c r="M64" s="79"/>
      <c r="N64" s="79"/>
    </row>
    <row r="65" spans="1:22" s="40" customFormat="1" x14ac:dyDescent="0.25">
      <c r="A65" s="132" t="s">
        <v>358</v>
      </c>
      <c r="B65" s="133"/>
      <c r="C65" s="71"/>
      <c r="D65" s="71"/>
      <c r="E65" s="134"/>
      <c r="F65" s="134"/>
      <c r="G65" s="72"/>
      <c r="I65" s="83"/>
      <c r="J65" s="83"/>
      <c r="K65" s="83"/>
      <c r="L65" s="83"/>
      <c r="M65" s="83"/>
      <c r="N65" s="83"/>
    </row>
    <row r="66" spans="1:22" ht="27.75" customHeight="1" x14ac:dyDescent="0.25">
      <c r="A66" s="149" t="s">
        <v>296</v>
      </c>
      <c r="B66" s="140"/>
      <c r="C66" s="43" t="s">
        <v>359</v>
      </c>
      <c r="D66" s="43" t="s">
        <v>360</v>
      </c>
      <c r="E66" s="149" t="s">
        <v>298</v>
      </c>
      <c r="F66" s="141"/>
      <c r="G66" s="74" t="s">
        <v>361</v>
      </c>
    </row>
    <row r="67" spans="1:22" x14ac:dyDescent="0.25">
      <c r="A67" s="80"/>
      <c r="B67" s="35"/>
      <c r="C67" s="65"/>
      <c r="D67" s="65" t="s">
        <v>302</v>
      </c>
      <c r="E67" s="150" t="s">
        <v>303</v>
      </c>
      <c r="F67" s="151"/>
      <c r="G67" s="46" t="s">
        <v>362</v>
      </c>
    </row>
    <row r="68" spans="1:22" ht="15.75" thickBot="1" x14ac:dyDescent="0.3">
      <c r="A68" s="152"/>
      <c r="B68" s="153"/>
      <c r="C68" s="100"/>
      <c r="D68" s="100"/>
      <c r="E68" s="97"/>
      <c r="F68" s="53"/>
      <c r="G68" s="100"/>
    </row>
    <row r="69" spans="1:22" ht="15.75" thickBot="1" x14ac:dyDescent="0.3">
      <c r="A69" s="154" t="s">
        <v>363</v>
      </c>
      <c r="B69" s="155"/>
      <c r="C69" s="61" t="s">
        <v>13</v>
      </c>
      <c r="D69" s="61">
        <v>1</v>
      </c>
      <c r="E69" s="78">
        <v>2.2200000000000002</v>
      </c>
      <c r="F69" s="53"/>
      <c r="G69" s="60">
        <f>IFERROR(TRUNC(ROUND(D69*E69,2),2),0)</f>
        <v>2.2200000000000002</v>
      </c>
      <c r="I69" s="101" t="s">
        <v>364</v>
      </c>
      <c r="J69" s="102">
        <v>0</v>
      </c>
    </row>
    <row r="70" spans="1:22" x14ac:dyDescent="0.25">
      <c r="A70" s="156"/>
      <c r="B70" s="157"/>
      <c r="C70" s="65"/>
      <c r="D70" s="65"/>
      <c r="E70" s="158"/>
      <c r="F70" s="159"/>
      <c r="G70" s="63"/>
    </row>
    <row r="71" spans="1:22" x14ac:dyDescent="0.25">
      <c r="A71" s="104" t="s">
        <v>365</v>
      </c>
      <c r="B71" s="69"/>
      <c r="C71" s="67"/>
      <c r="D71" s="67"/>
      <c r="E71" s="67"/>
      <c r="F71" s="69"/>
      <c r="G71" s="67">
        <f>TRUNC(ROUND(SUM(G68:G70),5),2)</f>
        <v>2.2200000000000002</v>
      </c>
    </row>
    <row r="72" spans="1:22" s="40" customFormat="1" ht="15.75" customHeight="1" x14ac:dyDescent="0.25">
      <c r="A72" s="160"/>
      <c r="B72" s="161"/>
      <c r="C72" s="134" t="s">
        <v>366</v>
      </c>
      <c r="D72" s="134"/>
      <c r="E72" s="134"/>
      <c r="F72" s="134"/>
      <c r="G72" s="103">
        <f>TRUNC(ROUND(G29+G40+G64+G71,2),2)</f>
        <v>1983.58</v>
      </c>
    </row>
    <row r="73" spans="1:22" ht="15.75" customHeight="1" x14ac:dyDescent="0.25">
      <c r="A73" s="162"/>
      <c r="B73" s="163"/>
      <c r="C73" s="166" t="s">
        <v>367</v>
      </c>
      <c r="D73" s="138"/>
      <c r="E73" s="138"/>
      <c r="F73" s="105">
        <v>0.03</v>
      </c>
      <c r="G73" s="67">
        <f>TRUNC(ROUND(G72*F73,2),2)</f>
        <v>59.51</v>
      </c>
    </row>
    <row r="74" spans="1:22" ht="15.75" customHeight="1" x14ac:dyDescent="0.25">
      <c r="A74" s="162"/>
      <c r="B74" s="163"/>
      <c r="C74" s="166" t="s">
        <v>368</v>
      </c>
      <c r="D74" s="138"/>
      <c r="E74" s="138"/>
      <c r="F74" s="106">
        <v>1.1000000000000001E-3</v>
      </c>
      <c r="G74" s="67">
        <f>TRUNC(ROUND(G72*F74,2),2)</f>
        <v>2.1800000000000002</v>
      </c>
      <c r="V74">
        <f>+COLUMN(V73)</f>
        <v>22</v>
      </c>
    </row>
    <row r="75" spans="1:22" ht="15.75" customHeight="1" x14ac:dyDescent="0.25">
      <c r="A75" s="164"/>
      <c r="B75" s="165"/>
      <c r="C75" s="166" t="s">
        <v>369</v>
      </c>
      <c r="D75" s="138"/>
      <c r="E75" s="138"/>
      <c r="F75" s="82"/>
      <c r="G75" s="67">
        <f>TRUNC(ROUND(SUM(G72:G74),2),2)</f>
        <v>2045.27</v>
      </c>
      <c r="U75" t="s">
        <v>370</v>
      </c>
      <c r="V75">
        <f>+TRUNC(ROUND(G29+G40+G71+G73+G74,2),2)</f>
        <v>153.94999999999999</v>
      </c>
    </row>
    <row r="76" spans="1:22" s="40" customFormat="1" ht="15.75" customHeight="1" x14ac:dyDescent="0.25">
      <c r="A76" s="145" t="s">
        <v>371</v>
      </c>
      <c r="B76" s="146"/>
      <c r="C76" s="147" t="s">
        <v>372</v>
      </c>
      <c r="D76" s="148"/>
      <c r="E76" s="148"/>
      <c r="F76" s="107"/>
      <c r="G76" s="108"/>
      <c r="U76" s="40" t="s">
        <v>373</v>
      </c>
      <c r="V76" s="40">
        <f>+G64</f>
        <v>1891.32</v>
      </c>
    </row>
    <row r="77" spans="1:22" x14ac:dyDescent="0.25">
      <c r="A77" s="109"/>
      <c r="B77" s="109"/>
      <c r="C77" s="109"/>
      <c r="D77" s="109"/>
      <c r="E77" s="109"/>
      <c r="F77" s="109"/>
      <c r="G77" s="109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170</vt:i4>
      </vt:variant>
      <vt:variant>
        <vt:lpstr>Rangos con nombre</vt:lpstr>
      </vt:variant>
      <vt:variant>
        <vt:i4>170</vt:i4>
      </vt:variant>
    </vt:vector>
  </HeadingPairs>
  <TitlesOfParts>
    <vt:vector size="34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44</vt:lpstr>
      <vt:lpstr>45</vt:lpstr>
      <vt:lpstr>46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  <vt:lpstr>161</vt:lpstr>
      <vt:lpstr>162</vt:lpstr>
      <vt:lpstr>163</vt:lpstr>
      <vt:lpstr>164</vt:lpstr>
      <vt:lpstr>165</vt:lpstr>
      <vt:lpstr>166</vt:lpstr>
      <vt:lpstr>167</vt:lpstr>
      <vt:lpstr>168</vt:lpstr>
      <vt:lpstr>169</vt:lpstr>
      <vt:lpstr>170</vt:lpstr>
      <vt:lpstr>171</vt:lpstr>
      <vt:lpstr>'1'!Área_de_impresión</vt:lpstr>
      <vt:lpstr>'10'!Área_de_impresión</vt:lpstr>
      <vt:lpstr>'100'!Área_de_impresión</vt:lpstr>
      <vt:lpstr>'101'!Área_de_impresión</vt:lpstr>
      <vt:lpstr>'102'!Área_de_impresión</vt:lpstr>
      <vt:lpstr>'103'!Área_de_impresión</vt:lpstr>
      <vt:lpstr>'104'!Área_de_impresión</vt:lpstr>
      <vt:lpstr>'105'!Área_de_impresión</vt:lpstr>
      <vt:lpstr>'106'!Área_de_impresión</vt:lpstr>
      <vt:lpstr>'107'!Área_de_impresión</vt:lpstr>
      <vt:lpstr>'108'!Área_de_impresión</vt:lpstr>
      <vt:lpstr>'109'!Área_de_impresión</vt:lpstr>
      <vt:lpstr>'11'!Área_de_impresión</vt:lpstr>
      <vt:lpstr>'110'!Área_de_impresión</vt:lpstr>
      <vt:lpstr>'111'!Área_de_impresión</vt:lpstr>
      <vt:lpstr>'112'!Área_de_impresión</vt:lpstr>
      <vt:lpstr>'113'!Área_de_impresión</vt:lpstr>
      <vt:lpstr>'114'!Área_de_impresión</vt:lpstr>
      <vt:lpstr>'115'!Área_de_impresión</vt:lpstr>
      <vt:lpstr>'116'!Área_de_impresión</vt:lpstr>
      <vt:lpstr>'117'!Área_de_impresión</vt:lpstr>
      <vt:lpstr>'118'!Área_de_impresión</vt:lpstr>
      <vt:lpstr>'119'!Área_de_impresión</vt:lpstr>
      <vt:lpstr>'12'!Área_de_impresión</vt:lpstr>
      <vt:lpstr>'120'!Área_de_impresión</vt:lpstr>
      <vt:lpstr>'121'!Área_de_impresión</vt:lpstr>
      <vt:lpstr>'122'!Área_de_impresión</vt:lpstr>
      <vt:lpstr>'123'!Área_de_impresión</vt:lpstr>
      <vt:lpstr>'124'!Área_de_impresión</vt:lpstr>
      <vt:lpstr>'125'!Área_de_impresión</vt:lpstr>
      <vt:lpstr>'126'!Área_de_impresión</vt:lpstr>
      <vt:lpstr>'127'!Área_de_impresión</vt:lpstr>
      <vt:lpstr>'128'!Área_de_impresión</vt:lpstr>
      <vt:lpstr>'129'!Área_de_impresión</vt:lpstr>
      <vt:lpstr>'13'!Área_de_impresión</vt:lpstr>
      <vt:lpstr>'130'!Área_de_impresión</vt:lpstr>
      <vt:lpstr>'131'!Área_de_impresión</vt:lpstr>
      <vt:lpstr>'132'!Área_de_impresión</vt:lpstr>
      <vt:lpstr>'133'!Área_de_impresión</vt:lpstr>
      <vt:lpstr>'134'!Área_de_impresión</vt:lpstr>
      <vt:lpstr>'135'!Área_de_impresión</vt:lpstr>
      <vt:lpstr>'136'!Área_de_impresión</vt:lpstr>
      <vt:lpstr>'137'!Área_de_impresión</vt:lpstr>
      <vt:lpstr>'138'!Área_de_impresión</vt:lpstr>
      <vt:lpstr>'139'!Área_de_impresión</vt:lpstr>
      <vt:lpstr>'14'!Área_de_impresión</vt:lpstr>
      <vt:lpstr>'140'!Área_de_impresión</vt:lpstr>
      <vt:lpstr>'141'!Área_de_impresión</vt:lpstr>
      <vt:lpstr>'142'!Área_de_impresión</vt:lpstr>
      <vt:lpstr>'143'!Área_de_impresión</vt:lpstr>
      <vt:lpstr>'144'!Área_de_impresión</vt:lpstr>
      <vt:lpstr>'145'!Área_de_impresión</vt:lpstr>
      <vt:lpstr>'146'!Área_de_impresión</vt:lpstr>
      <vt:lpstr>'147'!Área_de_impresión</vt:lpstr>
      <vt:lpstr>'148'!Área_de_impresión</vt:lpstr>
      <vt:lpstr>'149'!Área_de_impresión</vt:lpstr>
      <vt:lpstr>'15'!Área_de_impresión</vt:lpstr>
      <vt:lpstr>'150'!Área_de_impresión</vt:lpstr>
      <vt:lpstr>'151'!Área_de_impresión</vt:lpstr>
      <vt:lpstr>'152'!Área_de_impresión</vt:lpstr>
      <vt:lpstr>'153'!Área_de_impresión</vt:lpstr>
      <vt:lpstr>'154'!Área_de_impresión</vt:lpstr>
      <vt:lpstr>'155'!Área_de_impresión</vt:lpstr>
      <vt:lpstr>'156'!Área_de_impresión</vt:lpstr>
      <vt:lpstr>'157'!Área_de_impresión</vt:lpstr>
      <vt:lpstr>'158'!Área_de_impresión</vt:lpstr>
      <vt:lpstr>'159'!Área_de_impresión</vt:lpstr>
      <vt:lpstr>'16'!Área_de_impresión</vt:lpstr>
      <vt:lpstr>'160'!Área_de_impresión</vt:lpstr>
      <vt:lpstr>'161'!Área_de_impresión</vt:lpstr>
      <vt:lpstr>'162'!Área_de_impresión</vt:lpstr>
      <vt:lpstr>'163'!Área_de_impresión</vt:lpstr>
      <vt:lpstr>'164'!Área_de_impresión</vt:lpstr>
      <vt:lpstr>'165'!Área_de_impresión</vt:lpstr>
      <vt:lpstr>'166'!Área_de_impresión</vt:lpstr>
      <vt:lpstr>'167'!Área_de_impresión</vt:lpstr>
      <vt:lpstr>'168'!Área_de_impresión</vt:lpstr>
      <vt:lpstr>'169'!Área_de_impresión</vt:lpstr>
      <vt:lpstr>'17'!Área_de_impresión</vt:lpstr>
      <vt:lpstr>'170'!Área_de_impresión</vt:lpstr>
      <vt:lpstr>'171'!Área_de_impresión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'41'!Área_de_impresión</vt:lpstr>
      <vt:lpstr>'42'!Área_de_impresión</vt:lpstr>
      <vt:lpstr>'43'!Área_de_impresión</vt:lpstr>
      <vt:lpstr>'44'!Área_de_impresión</vt:lpstr>
      <vt:lpstr>'45'!Área_de_impresión</vt:lpstr>
      <vt:lpstr>'46'!Área_de_impresión</vt:lpstr>
      <vt:lpstr>'48'!Área_de_impresión</vt:lpstr>
      <vt:lpstr>'49'!Área_de_impresión</vt:lpstr>
      <vt:lpstr>'5'!Área_de_impresión</vt:lpstr>
      <vt:lpstr>'50'!Área_de_impresión</vt:lpstr>
      <vt:lpstr>'51'!Área_de_impresión</vt:lpstr>
      <vt:lpstr>'52'!Área_de_impresión</vt:lpstr>
      <vt:lpstr>'53'!Área_de_impresión</vt:lpstr>
      <vt:lpstr>'54'!Área_de_impresión</vt:lpstr>
      <vt:lpstr>'55'!Área_de_impresión</vt:lpstr>
      <vt:lpstr>'56'!Área_de_impresión</vt:lpstr>
      <vt:lpstr>'57'!Área_de_impresión</vt:lpstr>
      <vt:lpstr>'58'!Área_de_impresión</vt:lpstr>
      <vt:lpstr>'59'!Área_de_impresión</vt:lpstr>
      <vt:lpstr>'6'!Área_de_impresión</vt:lpstr>
      <vt:lpstr>'60'!Área_de_impresión</vt:lpstr>
      <vt:lpstr>'61'!Área_de_impresión</vt:lpstr>
      <vt:lpstr>'62'!Área_de_impresión</vt:lpstr>
      <vt:lpstr>'63'!Área_de_impresión</vt:lpstr>
      <vt:lpstr>'64'!Área_de_impresión</vt:lpstr>
      <vt:lpstr>'65'!Área_de_impresión</vt:lpstr>
      <vt:lpstr>'66'!Área_de_impresión</vt:lpstr>
      <vt:lpstr>'67'!Área_de_impresión</vt:lpstr>
      <vt:lpstr>'68'!Área_de_impresión</vt:lpstr>
      <vt:lpstr>'69'!Área_de_impresión</vt:lpstr>
      <vt:lpstr>'7'!Área_de_impresión</vt:lpstr>
      <vt:lpstr>'70'!Área_de_impresión</vt:lpstr>
      <vt:lpstr>'71'!Área_de_impresión</vt:lpstr>
      <vt:lpstr>'72'!Área_de_impresión</vt:lpstr>
      <vt:lpstr>'73'!Área_de_impresión</vt:lpstr>
      <vt:lpstr>'74'!Área_de_impresión</vt:lpstr>
      <vt:lpstr>'75'!Área_de_impresión</vt:lpstr>
      <vt:lpstr>'76'!Área_de_impresión</vt:lpstr>
      <vt:lpstr>'77'!Área_de_impresión</vt:lpstr>
      <vt:lpstr>'78'!Área_de_impresión</vt:lpstr>
      <vt:lpstr>'79'!Área_de_impresión</vt:lpstr>
      <vt:lpstr>'8'!Área_de_impresión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'86'!Área_de_impresión</vt:lpstr>
      <vt:lpstr>'87'!Área_de_impresión</vt:lpstr>
      <vt:lpstr>'88'!Área_de_impresión</vt:lpstr>
      <vt:lpstr>'89'!Área_de_impresión</vt:lpstr>
      <vt:lpstr>'9'!Área_de_impresión</vt:lpstr>
      <vt:lpstr>'90'!Área_de_impresión</vt:lpstr>
      <vt:lpstr>'91'!Área_de_impresión</vt:lpstr>
      <vt:lpstr>'92'!Área_de_impresión</vt:lpstr>
      <vt:lpstr>'93'!Área_de_impresión</vt:lpstr>
      <vt:lpstr>'94'!Área_de_impresión</vt:lpstr>
      <vt:lpstr>'95'!Área_de_impresión</vt:lpstr>
      <vt:lpstr>'96'!Área_de_impresión</vt:lpstr>
      <vt:lpstr>'97'!Área_de_impresión</vt:lpstr>
      <vt:lpstr>'98'!Área_de_impresión</vt:lpstr>
      <vt:lpstr>'99'!Área_de_impresión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2016-11-22T17:33:00Z</dcterms:modified>
</cp:coreProperties>
</file>